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30" windowWidth="19875" windowHeight="7155" tabRatio="846" firstSheet="2" activeTab="17"/>
  </bookViews>
  <sheets>
    <sheet name="DATOS" sheetId="5" r:id="rId1"/>
    <sheet name="ene_2013" sheetId="1" r:id="rId2"/>
    <sheet name="set_2013" sheetId="2" r:id="rId3"/>
    <sheet name="CVAR" sheetId="3" r:id="rId4"/>
    <sheet name="gtt" sheetId="6" state="hidden" r:id="rId5"/>
    <sheet name="Hoja1" sheetId="7" r:id="rId6"/>
    <sheet name="Retribución H2O" sheetId="23" r:id="rId7"/>
    <sheet name="3.4" sheetId="19" r:id="rId8"/>
    <sheet name="4.1" sheetId="14" r:id="rId9"/>
    <sheet name="4.2" sheetId="13" r:id="rId10"/>
    <sheet name="4.3" sheetId="12" r:id="rId11"/>
    <sheet name="4.4" sheetId="27" r:id="rId12"/>
    <sheet name="4.5" sheetId="11" r:id="rId13"/>
    <sheet name="4.6" sheetId="28" r:id="rId14"/>
    <sheet name="5.1" sheetId="4" r:id="rId15"/>
    <sheet name="5.2" sheetId="8" r:id="rId16"/>
    <sheet name="5.3A" sheetId="17" r:id="rId17"/>
    <sheet name="5.3B" sheetId="26" r:id="rId18"/>
    <sheet name="5.5" sheetId="9" r:id="rId19"/>
    <sheet name="5.6" sheetId="10" r:id="rId20"/>
    <sheet name="4.7" sheetId="29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b" localSheetId="17">[1]STRSUMM0!#REF!</definedName>
    <definedName name="\b">[1]STRSUMM0!#REF!</definedName>
    <definedName name="\k" localSheetId="17">'[2]7422CW00'!#REF!</definedName>
    <definedName name="\k">'[2]7422CW00'!#REF!</definedName>
    <definedName name="\l" localSheetId="17">[3]STRSUMM0!#REF!</definedName>
    <definedName name="\l">[3]STRSUMM0!#REF!</definedName>
    <definedName name="\ñ" localSheetId="17">'[4]7422CW00'!#REF!</definedName>
    <definedName name="\ñ">'[4]7422CW00'!#REF!</definedName>
    <definedName name="\R" localSheetId="17">#REF!</definedName>
    <definedName name="\R">#REF!</definedName>
    <definedName name="__123Graph_A" hidden="1">[5]J!$D$2405:$D$2405</definedName>
    <definedName name="_CUA31">'[6]3.1'!#REF!</definedName>
    <definedName name="_CUA32">'[6]3.1'!#REF!</definedName>
    <definedName name="_CUA56">#REF!</definedName>
    <definedName name="_d4" localSheetId="17" hidden="1">{#N/A,#N/A,TRUE,"1842CWN0"}</definedName>
    <definedName name="_d4" hidden="1">{#N/A,#N/A,TRUE,"1842CWN0"}</definedName>
    <definedName name="_d8" localSheetId="17" hidden="1">{#N/A,#N/A,TRUE,"1842CWN0"}</definedName>
    <definedName name="_d8" hidden="1">{#N/A,#N/A,TRUE,"1842CWN0"}</definedName>
    <definedName name="_df8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df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_df9" localSheetId="17" hidden="1">{#N/A,#N/A,TRUE,"1842CWN0"}</definedName>
    <definedName name="_df9" hidden="1">{#N/A,#N/A,TRUE,"1842CWN0"}</definedName>
    <definedName name="_f" localSheetId="17" hidden="1">{#N/A,#N/A,TRUE,"INGENIERIA";#N/A,#N/A,TRUE,"COMPRAS";#N/A,#N/A,TRUE,"DIRECCION";#N/A,#N/A,TRUE,"RESUMEN"}</definedName>
    <definedName name="_f" hidden="1">{#N/A,#N/A,TRUE,"INGENIERIA";#N/A,#N/A,TRUE,"COMPRAS";#N/A,#N/A,TRUE,"DIRECCION";#N/A,#N/A,TRUE,"RESUMEN"}</definedName>
    <definedName name="_Fill" hidden="1">#REF!</definedName>
    <definedName name="_xlnm._FilterDatabase" localSheetId="19" hidden="1">'5.6'!$B$115:$M$167</definedName>
    <definedName name="_HED2" localSheetId="17">'[7]RESUMEN-LT'!#REF!</definedName>
    <definedName name="_HED2">'[7]RESUMEN-LT'!#REF!</definedName>
    <definedName name="_Key1" localSheetId="17" hidden="1">#REF!</definedName>
    <definedName name="_Key1" hidden="1">#REF!</definedName>
    <definedName name="_lns72" localSheetId="17" hidden="1">{#N/A,#N/A,TRUE,"1842CWN0"}</definedName>
    <definedName name="_lns72" hidden="1">{#N/A,#N/A,TRUE,"1842CWN0"}</definedName>
    <definedName name="_Order1" hidden="1">255</definedName>
    <definedName name="_Order2" hidden="1">255</definedName>
    <definedName name="_Parse_Out" hidden="1">#REF!</definedName>
    <definedName name="_QTY1">#REF!</definedName>
    <definedName name="_r" localSheetId="17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_RET1">'[2]7422CW00'!#REF!</definedName>
    <definedName name="_RET2">'[2]7422CW00'!#REF!</definedName>
    <definedName name="_RET3">'[2]7422CW00'!#REF!</definedName>
    <definedName name="_RET4">'[2]7422CW00'!#REF!</definedName>
    <definedName name="_RET5">'[2]7422CW00'!#REF!</definedName>
    <definedName name="_RET6">'[2]7422CW00'!#REF!</definedName>
    <definedName name="_skf45" localSheetId="17" hidden="1">{#N/A,#N/A,TRUE,"1842CWN0"}</definedName>
    <definedName name="_skf45" hidden="1">{#N/A,#N/A,TRUE,"1842CWN0"}</definedName>
    <definedName name="_Sort" hidden="1">#REF!</definedName>
    <definedName name="_sr51" localSheetId="17" hidden="1">{#N/A,#N/A,TRUE,"INGENIERIA";#N/A,#N/A,TRUE,"COMPRAS";#N/A,#N/A,TRUE,"DIRECCION";#N/A,#N/A,TRUE,"RESUMEN"}</definedName>
    <definedName name="_sr51" hidden="1">{#N/A,#N/A,TRUE,"INGENIERIA";#N/A,#N/A,TRUE,"COMPRAS";#N/A,#N/A,TRUE,"DIRECCION";#N/A,#N/A,TRUE,"RESUMEN"}</definedName>
    <definedName name="_xs7" localSheetId="17" hidden="1">{#N/A,#N/A,TRUE,"INGENIERIA";#N/A,#N/A,TRUE,"COMPRAS";#N/A,#N/A,TRUE,"DIRECCION";#N/A,#N/A,TRUE,"RESUMEN"}</definedName>
    <definedName name="_xs7" hidden="1">{#N/A,#N/A,TRUE,"INGENIERIA";#N/A,#N/A,TRUE,"COMPRAS";#N/A,#N/A,TRUE,"DIRECCION";#N/A,#N/A,TRUE,"RESUMEN"}</definedName>
    <definedName name="a" localSheetId="17" hidden="1">{#N/A,#N/A,TRUE,"1842CWN0"}</definedName>
    <definedName name="a" hidden="1">{#N/A,#N/A,TRUE,"1842CWN0"}</definedName>
    <definedName name="A_impresión_IM">#REF!</definedName>
    <definedName name="AA" localSheetId="17" hidden="1">{#N/A,#N/A,TRUE,"INGENIERIA";#N/A,#N/A,TRUE,"COMPRAS";#N/A,#N/A,TRUE,"DIRECCION";#N/A,#N/A,TRUE,"RESUMEN"}</definedName>
    <definedName name="AA" hidden="1">{#N/A,#N/A,TRUE,"INGENIERIA";#N/A,#N/A,TRUE,"COMPRAS";#N/A,#N/A,TRUE,"DIRECCION";#N/A,#N/A,TRUE,"RESUMEN"}</definedName>
    <definedName name="akfkd" localSheetId="17" hidden="1">{#N/A,#N/A,TRUE,"1842CWN0"}</definedName>
    <definedName name="akfkd" hidden="1">{#N/A,#N/A,TRUE,"1842CWN0"}</definedName>
    <definedName name="ana" localSheetId="17">#REF!</definedName>
    <definedName name="ana">#REF!</definedName>
    <definedName name="_xlnm.Print_Area" localSheetId="16">'5.3A'!$B$1:$J$41</definedName>
    <definedName name="_xlnm.Print_Area" localSheetId="17">#REF!</definedName>
    <definedName name="_xlnm.Print_Area" localSheetId="5">Hoja1!$B$1:$V$75</definedName>
    <definedName name="_xlnm.Print_Area">#REF!</definedName>
    <definedName name="asea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sea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" localSheetId="17" hidden="1">{#N/A,#N/A,TRUE,"1842CWN0"}</definedName>
    <definedName name="b" hidden="1">{#N/A,#N/A,TRUE,"1842CWN0"}</definedName>
    <definedName name="Base_datos_IM">#REF!</definedName>
    <definedName name="_xlnm.Database" localSheetId="17">#REF!</definedName>
    <definedName name="_xlnm.Database">#REF!</definedName>
    <definedName name="bb" localSheetId="17" hidden="1">{#N/A,#N/A,TRUE,"INGENIERIA";#N/A,#N/A,TRUE,"COMPRAS";#N/A,#N/A,TRUE,"DIRECCION";#N/A,#N/A,TRUE,"RESUMEN"}</definedName>
    <definedName name="bb" hidden="1">{#N/A,#N/A,TRUE,"INGENIERIA";#N/A,#N/A,TRUE,"COMPRAS";#N/A,#N/A,TRUE,"DIRECCION";#N/A,#N/A,TRUE,"RESUMEN"}</definedName>
    <definedName name="bbc" localSheetId="17" hidden="1">{#N/A,#N/A,TRUE,"1842CWN0"}</definedName>
    <definedName name="bbc" hidden="1">{#N/A,#N/A,TRUE,"1842CWN0"}</definedName>
    <definedName name="bhd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hd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BLOQUE1">#REF!</definedName>
    <definedName name="BORDER1">[8]steel!#REF!</definedName>
    <definedName name="BORDET" localSheetId="17">#REF!</definedName>
    <definedName name="BORDET">#REF!</definedName>
    <definedName name="BORSHE">'[2]7422CW00'!#REF!</definedName>
    <definedName name="BORSUM">'[2]7422CW00'!#REF!</definedName>
    <definedName name="C.FIJO1">#REF!</definedName>
    <definedName name="C.FIJO2">#REF!</definedName>
    <definedName name="C.FIJO5">#REF!</definedName>
    <definedName name="cc" localSheetId="17" hidden="1">{#N/A,#N/A,TRUE,"1842CWN0"}</definedName>
    <definedName name="cc" hidden="1">{#N/A,#N/A,TRUE,"1842CWN0"}</definedName>
    <definedName name="CHK_PU">'[2]7422CW00'!#REF!</definedName>
    <definedName name="CLIENTE">"Cuadro de edición 20"</definedName>
    <definedName name="COSTOD" localSheetId="17">#REF!</definedName>
    <definedName name="COSTOD">#REF!</definedName>
    <definedName name="CRIT" localSheetId="17">#REF!</definedName>
    <definedName name="CRIT">#REF!</definedName>
    <definedName name="Criteria_MI">[9]civ_roma!$C$803:$G$804</definedName>
    <definedName name="_xlnm.Criteria" localSheetId="17">'[2]7422CW00'!#REF!</definedName>
    <definedName name="_xlnm.Criteria">'[2]7422CW00'!#REF!</definedName>
    <definedName name="Criterios_IM" localSheetId="17">'[2]7422CW00'!#REF!</definedName>
    <definedName name="Criterios_IM">'[2]7422CW00'!#REF!</definedName>
    <definedName name="CTR" localSheetId="17">'[2]7422CW00'!#REF!</definedName>
    <definedName name="CTR">'[2]7422CW00'!#REF!</definedName>
    <definedName name="CTRPAG" localSheetId="17">'[2]7422CW00'!#REF!</definedName>
    <definedName name="CTRPAG">'[2]7422CW00'!#REF!</definedName>
    <definedName name="CUA3.1" localSheetId="17">'[6]3.1'!#REF!</definedName>
    <definedName name="CUA3.1">'[6]3.1'!#REF!</definedName>
    <definedName name="CUA3.2" localSheetId="17">'[6]3.1'!#REF!</definedName>
    <definedName name="CUA3.2">'[6]3.1'!#REF!</definedName>
    <definedName name="CUA7.1" localSheetId="17">#REF!</definedName>
    <definedName name="CUA7.1">#REF!</definedName>
    <definedName name="CUA7.2" localSheetId="17">#REF!</definedName>
    <definedName name="CUA7.2">#REF!</definedName>
    <definedName name="CVNC" localSheetId="17">#REF!</definedName>
    <definedName name="CVNC">#REF!</definedName>
    <definedName name="d" localSheetId="17" hidden="1">{#N/A,#N/A,TRUE,"INGENIERIA";#N/A,#N/A,TRUE,"COMPRAS";#N/A,#N/A,TRUE,"DIRECCION";#N/A,#N/A,TRUE,"RESUMEN"}</definedName>
    <definedName name="d" hidden="1">{#N/A,#N/A,TRUE,"INGENIERIA";#N/A,#N/A,TRUE,"COMPRAS";#N/A,#N/A,TRUE,"DIRECCION";#N/A,#N/A,TRUE,"RESUMEN"}</definedName>
    <definedName name="Database_MI">[9]civ_roma!$C$9:$G$799</definedName>
    <definedName name="DDD" localSheetId="17" hidden="1">{#N/A,#N/A,TRUE,"1842CWN0"}</definedName>
    <definedName name="DDD" hidden="1">{#N/A,#N/A,TRUE,"1842CWN0"}</definedName>
    <definedName name="ddf" localSheetId="17" hidden="1">{#N/A,#N/A,TRUE,"INGENIERIA";#N/A,#N/A,TRUE,"COMPRAS";#N/A,#N/A,TRUE,"DIRECCION";#N/A,#N/A,TRUE,"RESUMEN"}</definedName>
    <definedName name="ddf" hidden="1">{#N/A,#N/A,TRUE,"INGENIERIA";#N/A,#N/A,TRUE,"COMPRAS";#N/A,#N/A,TRUE,"DIRECCION";#N/A,#N/A,TRUE,"RESUMEN"}</definedName>
    <definedName name="ddvom" localSheetId="17" hidden="1">{#N/A,#N/A,TRUE,"1842CWN0"}</definedName>
    <definedName name="ddvom" hidden="1">{#N/A,#N/A,TRUE,"1842CWN0"}</definedName>
    <definedName name="DEN_D2">#REF!</definedName>
    <definedName name="DEN_R500">#REF!</definedName>
    <definedName name="DEN_R6">#REF!</definedName>
    <definedName name="DESCUNMI">#REF!</definedName>
    <definedName name="DEST_ART">[8]steel!#REF!</definedName>
    <definedName name="DESTCOD">'[2]7422CW00'!#REF!</definedName>
    <definedName name="DESTFG">'[2]7422CW00'!#REF!</definedName>
    <definedName name="DESTQTY">'[2]7422CW00'!#REF!</definedName>
    <definedName name="DETAIL">#REF!</definedName>
    <definedName name="dfg" localSheetId="17" hidden="1">{#N/A,#N/A,TRUE,"1842CWN0"}</definedName>
    <definedName name="dfg" hidden="1">{#N/A,#N/A,TRUE,"1842CWN0"}</definedName>
    <definedName name="dfj" localSheetId="17" hidden="1">{#N/A,#N/A,TRUE,"INGENIERIA";#N/A,#N/A,TRUE,"COMPRAS";#N/A,#N/A,TRUE,"DIRECCION";#N/A,#N/A,TRUE,"RESUMEN"}</definedName>
    <definedName name="dfj" hidden="1">{#N/A,#N/A,TRUE,"INGENIERIA";#N/A,#N/A,TRUE,"COMPRAS";#N/A,#N/A,TRUE,"DIRECCION";#N/A,#N/A,TRUE,"RESUMEN"}</definedName>
    <definedName name="dgasd" localSheetId="17" hidden="1">{#N/A,#N/A,TRUE,"1842CWN0"}</definedName>
    <definedName name="dgasd" hidden="1">{#N/A,#N/A,TRUE,"1842CWN0"}</definedName>
    <definedName name="dgasg" localSheetId="17" hidden="1">{#N/A,#N/A,TRUE,"INGENIERIA";#N/A,#N/A,TRUE,"COMPRAS";#N/A,#N/A,TRUE,"DIRECCION";#N/A,#N/A,TRUE,"RESUMEN"}</definedName>
    <definedName name="dgasg" hidden="1">{#N/A,#N/A,TRUE,"INGENIERIA";#N/A,#N/A,TRUE,"COMPRAS";#N/A,#N/A,TRUE,"DIRECCION";#N/A,#N/A,TRUE,"RESUMEN"}</definedName>
    <definedName name="dhjdb53" localSheetId="17" hidden="1">{#N/A,#N/A,TRUE,"1842CWN0"}</definedName>
    <definedName name="dhjdb53" hidden="1">{#N/A,#N/A,TRUE,"1842CWN0"}</definedName>
    <definedName name="djdbsc" localSheetId="17" hidden="1">{#N/A,#N/A,TRUE,"1842CWN0"}</definedName>
    <definedName name="djdbsc" hidden="1">{#N/A,#N/A,TRUE,"1842CWN0"}</definedName>
    <definedName name="djkdhbdv" localSheetId="17" hidden="1">{#N/A,#N/A,TRUE,"1842CWN0"}</definedName>
    <definedName name="djkdhbdv" hidden="1">{#N/A,#N/A,TRUE,"1842CWN0"}</definedName>
    <definedName name="dkdk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dkdk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dldjdb" localSheetId="17" hidden="1">{#N/A,#N/A,TRUE,"INGENIERIA";#N/A,#N/A,TRUE,"COMPRAS";#N/A,#N/A,TRUE,"DIRECCION";#N/A,#N/A,TRUE,"RESUMEN"}</definedName>
    <definedName name="dldjdb" hidden="1">{#N/A,#N/A,TRUE,"INGENIERIA";#N/A,#N/A,TRUE,"COMPRAS";#N/A,#N/A,TRUE,"DIRECCION";#N/A,#N/A,TRUE,"RESUMEN"}</definedName>
    <definedName name="dvklsbn" localSheetId="17" hidden="1">{#N/A,#N/A,TRUE,"INGENIERIA";#N/A,#N/A,TRUE,"COMPRAS";#N/A,#N/A,TRUE,"DIRECCION";#N/A,#N/A,TRUE,"RESUMEN"}</definedName>
    <definedName name="dvklsbn" hidden="1">{#N/A,#N/A,TRUE,"INGENIERIA";#N/A,#N/A,TRUE,"COMPRAS";#N/A,#N/A,TRUE,"DIRECCION";#N/A,#N/A,TRUE,"RESUMEN"}</definedName>
    <definedName name="e" localSheetId="17" hidden="1">{#N/A,#N/A,TRUE,"INGENIERIA";#N/A,#N/A,TRUE,"COMPRAS";#N/A,#N/A,TRUE,"DIRECCION";#N/A,#N/A,TRUE,"RESUMEN"}</definedName>
    <definedName name="e" hidden="1">{#N/A,#N/A,TRUE,"INGENIERIA";#N/A,#N/A,TRUE,"COMPRAS";#N/A,#N/A,TRUE,"DIRECCION";#N/A,#N/A,TRUE,"RESUMEN"}</definedName>
    <definedName name="ee" localSheetId="17" hidden="1">{#N/A,#N/A,TRUE,"INGENIERIA";#N/A,#N/A,TRUE,"COMPRAS";#N/A,#N/A,TRUE,"DIRECCION";#N/A,#N/A,TRUE,"RESUMEN"}</definedName>
    <definedName name="ee" hidden="1">{#N/A,#N/A,TRUE,"INGENIERIA";#N/A,#N/A,TRUE,"COMPRAS";#N/A,#N/A,TRUE,"DIRECCION";#N/A,#N/A,TRUE,"RESUMEN"}</definedName>
    <definedName name="ejbd84" localSheetId="17" hidden="1">{#N/A,#N/A,TRUE,"1842CWN0"}</definedName>
    <definedName name="ejbd84" hidden="1">{#N/A,#N/A,TRUE,"1842CWN0"}</definedName>
    <definedName name="ekc" localSheetId="17" hidden="1">{#N/A,#N/A,TRUE,"INGENIERIA";#N/A,#N/A,TRUE,"COMPRAS";#N/A,#N/A,TRUE,"DIRECCION";#N/A,#N/A,TRUE,"RESUMEN"}</definedName>
    <definedName name="ekc" hidden="1">{#N/A,#N/A,TRUE,"INGENIERIA";#N/A,#N/A,TRUE,"COMPRAS";#N/A,#N/A,TRUE,"DIRECCION";#N/A,#N/A,TRUE,"RESUMEN"}</definedName>
    <definedName name="ERE_ART">[8]steel!$B$8:$B$47</definedName>
    <definedName name="ERRORE" localSheetId="17">#REF!</definedName>
    <definedName name="ERRORE">#REF!</definedName>
    <definedName name="ESTRAE">'[2]7422CW00'!#REF!</definedName>
    <definedName name="FA">#REF!</definedName>
    <definedName name="Fact_Mont">'[10]Cuadro de Precios'!#REF!</definedName>
    <definedName name="Factor">'[10]Cuadro de Precios'!#REF!</definedName>
    <definedName name="Factores_Penalizacion" localSheetId="17">#REF!</definedName>
    <definedName name="Factores_Penalizacion">#REF!</definedName>
    <definedName name="fds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ds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fgh" localSheetId="17" hidden="1">{#N/A,#N/A,TRUE,"1842CWN0"}</definedName>
    <definedName name="ffgh" hidden="1">{#N/A,#N/A,TRUE,"1842CWN0"}</definedName>
    <definedName name="ffnkl" localSheetId="17" hidden="1">{#N/A,#N/A,TRUE,"INGENIERIA";#N/A,#N/A,TRUE,"COMPRAS";#N/A,#N/A,TRUE,"DIRECCION";#N/A,#N/A,TRUE,"RESUMEN"}</definedName>
    <definedName name="ffnkl" hidden="1">{#N/A,#N/A,TRUE,"INGENIERIA";#N/A,#N/A,TRUE,"COMPRAS";#N/A,#N/A,TRUE,"DIRECCION";#N/A,#N/A,TRUE,"RESUMEN"}</definedName>
    <definedName name="fg">[11]steel!#REF!</definedName>
    <definedName name="fgbas" localSheetId="17" hidden="1">{#N/A,#N/A,TRUE,"INGENIERIA";#N/A,#N/A,TRUE,"COMPRAS";#N/A,#N/A,TRUE,"DIRECCION";#N/A,#N/A,TRUE,"RESUMEN"}</definedName>
    <definedName name="fgbas" hidden="1">{#N/A,#N/A,TRUE,"INGENIERIA";#N/A,#N/A,TRUE,"COMPRAS";#N/A,#N/A,TRUE,"DIRECCION";#N/A,#N/A,TRUE,"RESUMEN"}</definedName>
    <definedName name="fgh">'[12]7422CW00'!#REF!</definedName>
    <definedName name="fgjk" localSheetId="17" hidden="1">{#N/A,#N/A,TRUE,"INGENIERIA";#N/A,#N/A,TRUE,"COMPRAS";#N/A,#N/A,TRUE,"DIRECCION";#N/A,#N/A,TRUE,"RESUMEN"}</definedName>
    <definedName name="fgjk" hidden="1">{#N/A,#N/A,TRUE,"INGENIERIA";#N/A,#N/A,TRUE,"COMPRAS";#N/A,#N/A,TRUE,"DIRECCION";#N/A,#N/A,TRUE,"RESUMEN"}</definedName>
    <definedName name="fgs" localSheetId="17" hidden="1">{#N/A,#N/A,TRUE,"1842CWN0"}</definedName>
    <definedName name="fgs" hidden="1">{#N/A,#N/A,TRUE,"1842CWN0"}</definedName>
    <definedName name="fhf" localSheetId="17" hidden="1">{#N/A,#N/A,TRUE,"1842CWN0"}</definedName>
    <definedName name="fhf" hidden="1">{#N/A,#N/A,TRUE,"1842CWN0"}</definedName>
    <definedName name="fhg" localSheetId="17" hidden="1">{#N/A,#N/A,TRUE,"1842CWN0"}</definedName>
    <definedName name="fhg" hidden="1">{#N/A,#N/A,TRUE,"1842CWN0"}</definedName>
    <definedName name="fjdkdk" localSheetId="17" hidden="1">{#N/A,#N/A,TRUE,"INGENIERIA";#N/A,#N/A,TRUE,"COMPRAS";#N/A,#N/A,TRUE,"DIRECCION";#N/A,#N/A,TRUE,"RESUMEN"}</definedName>
    <definedName name="fjdkdk" hidden="1">{#N/A,#N/A,TRUE,"INGENIERIA";#N/A,#N/A,TRUE,"COMPRAS";#N/A,#N/A,TRUE,"DIRECCION";#N/A,#N/A,TRUE,"RESUMEN"}</definedName>
    <definedName name="flhg" localSheetId="17" hidden="1">{#N/A,#N/A,TRUE,"1842CWN0"}</definedName>
    <definedName name="flhg" hidden="1">{#N/A,#N/A,TRUE,"1842CWN0"}</definedName>
    <definedName name="flios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lios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FORDESCR">'[2]7422CW00'!#REF!</definedName>
    <definedName name="FORMOLT">'[2]7422CW00'!#REF!</definedName>
    <definedName name="FORSHE">'[2]7422CW00'!#REF!</definedName>
    <definedName name="FORUNMIS">'[2]7422CW00'!#REF!</definedName>
    <definedName name="fp">#REF!</definedName>
    <definedName name="fple" localSheetId="17" hidden="1">{#N/A,#N/A,TRUE,"INGENIERIA";#N/A,#N/A,TRUE,"COMPRAS";#N/A,#N/A,TRUE,"DIRECCION";#N/A,#N/A,TRUE,"RESUMEN"}</definedName>
    <definedName name="fple" hidden="1">{#N/A,#N/A,TRUE,"INGENIERIA";#N/A,#N/A,TRUE,"COMPRAS";#N/A,#N/A,TRUE,"DIRECCION";#N/A,#N/A,TRUE,"RESUMEN"}</definedName>
    <definedName name="ft" localSheetId="17" hidden="1">{#N/A,#N/A,TRUE,"INGENIERIA";#N/A,#N/A,TRUE,"COMPRAS";#N/A,#N/A,TRUE,"DIRECCION";#N/A,#N/A,TRUE,"RESUMEN"}</definedName>
    <definedName name="ft" hidden="1">{#N/A,#N/A,TRUE,"INGENIERIA";#N/A,#N/A,TRUE,"COMPRAS";#N/A,#N/A,TRUE,"DIRECCION";#N/A,#N/A,TRUE,"RESUMEN"}</definedName>
    <definedName name="fvgh" localSheetId="17" hidden="1">{#N/A,#N/A,TRUE,"INGENIERIA";#N/A,#N/A,TRUE,"COMPRAS";#N/A,#N/A,TRUE,"DIRECCION";#N/A,#N/A,TRUE,"RESUMEN"}</definedName>
    <definedName name="fvgh" hidden="1">{#N/A,#N/A,TRUE,"INGENIERIA";#N/A,#N/A,TRUE,"COMPRAS";#N/A,#N/A,TRUE,"DIRECCION";#N/A,#N/A,TRUE,"RESUMEN"}</definedName>
    <definedName name="fvghh" localSheetId="17" hidden="1">{#N/A,#N/A,TRUE,"1842CWN0"}</definedName>
    <definedName name="fvghh" hidden="1">{#N/A,#N/A,TRUE,"1842CWN0"}</definedName>
    <definedName name="fvrj" localSheetId="17" hidden="1">{#N/A,#N/A,TRUE,"1842CWN0"}</definedName>
    <definedName name="fvrj" hidden="1">{#N/A,#N/A,TRUE,"1842CWN0"}</definedName>
    <definedName name="g" localSheetId="17" hidden="1">{#N/A,#N/A,TRUE,"1842CWN0"}</definedName>
    <definedName name="g" hidden="1">{#N/A,#N/A,TRUE,"1842CWN0"}</definedName>
    <definedName name="GAR_ADEL">#REF!</definedName>
    <definedName name="gfjhfdgj" localSheetId="17" hidden="1">{#N/A,#N/A,TRUE,"1842CWN0"}</definedName>
    <definedName name="gfjhfdgj" hidden="1">{#N/A,#N/A,TRUE,"1842CWN0"}</definedName>
    <definedName name="ggh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gh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dfgh" localSheetId="17" hidden="1">{#N/A,#N/A,TRUE,"INGENIERIA";#N/A,#N/A,TRUE,"COMPRAS";#N/A,#N/A,TRUE,"DIRECCION";#N/A,#N/A,TRUE,"RESUMEN"}</definedName>
    <definedName name="ghdfgh" hidden="1">{#N/A,#N/A,TRUE,"INGENIERIA";#N/A,#N/A,TRUE,"COMPRAS";#N/A,#N/A,TRUE,"DIRECCION";#N/A,#N/A,TRUE,"RESUMEN"}</definedName>
    <definedName name="ghf">'[12]7422CW00'!#REF!</definedName>
    <definedName name="ghfgh" localSheetId="17" hidden="1">{#N/A,#N/A,TRUE,"INGENIERIA";#N/A,#N/A,TRUE,"COMPRAS";#N/A,#N/A,TRUE,"DIRECCION";#N/A,#N/A,TRUE,"RESUMEN"}</definedName>
    <definedName name="ghfgh" hidden="1">{#N/A,#N/A,TRUE,"INGENIERIA";#N/A,#N/A,TRUE,"COMPRAS";#N/A,#N/A,TRUE,"DIRECCION";#N/A,#N/A,TRUE,"RESUMEN"}</definedName>
    <definedName name="ghj">#REF!</definedName>
    <definedName name="ghjtfj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hjtfj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ifbfbv" localSheetId="17" hidden="1">{#N/A,#N/A,TRUE,"INGENIERIA";#N/A,#N/A,TRUE,"COMPRAS";#N/A,#N/A,TRUE,"DIRECCION";#N/A,#N/A,TRUE,"RESUMEN"}</definedName>
    <definedName name="gifbfbv" hidden="1">{#N/A,#N/A,TRUE,"INGENIERIA";#N/A,#N/A,TRUE,"COMPRAS";#N/A,#N/A,TRUE,"DIRECCION";#N/A,#N/A,TRUE,"RESUMEN"}</definedName>
    <definedName name="gpx" localSheetId="17" hidden="1">{#N/A,#N/A,TRUE,"INGENIERIA";#N/A,#N/A,TRUE,"COMPRAS";#N/A,#N/A,TRUE,"DIRECCION";#N/A,#N/A,TRUE,"RESUMEN"}</definedName>
    <definedName name="gpx" hidden="1">{#N/A,#N/A,TRUE,"INGENIERIA";#N/A,#N/A,TRUE,"COMPRAS";#N/A,#N/A,TRUE,"DIRECCION";#N/A,#N/A,TRUE,"RESUMEN"}</definedName>
    <definedName name="graficocmg" localSheetId="17">#REF!</definedName>
    <definedName name="graficocmg">#REF!</definedName>
    <definedName name="gsdfg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sdfg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gtfd" localSheetId="17" hidden="1">{#N/A,#N/A,TRUE,"1842CWN0"}</definedName>
    <definedName name="gtfd" hidden="1">{#N/A,#N/A,TRUE,"1842CWN0"}</definedName>
    <definedName name="GUAR">#REF!</definedName>
    <definedName name="HEAD1">#REF!</definedName>
    <definedName name="HEAD2">'[7]RESUMEN-LT'!#REF!</definedName>
    <definedName name="hfdddslnb" localSheetId="17" hidden="1">{#N/A,#N/A,TRUE,"1842CWN0"}</definedName>
    <definedName name="hfdddslnb" hidden="1">{#N/A,#N/A,TRUE,"1842CWN0"}</definedName>
    <definedName name="hgf" localSheetId="17" hidden="1">{#N/A,#N/A,TRUE,"INGENIERIA";#N/A,#N/A,TRUE,"COMPRAS";#N/A,#N/A,TRUE,"DIRECCION";#N/A,#N/A,TRUE,"RESUMEN"}</definedName>
    <definedName name="hgf" hidden="1">{#N/A,#N/A,TRUE,"INGENIERIA";#N/A,#N/A,TRUE,"COMPRAS";#N/A,#N/A,TRUE,"DIRECCION";#N/A,#N/A,TRUE,"RESUMEN"}</definedName>
    <definedName name="hgfd" localSheetId="17" hidden="1">{#N/A,#N/A,TRUE,"1842CWN0"}</definedName>
    <definedName name="hgfd" hidden="1">{#N/A,#N/A,TRUE,"1842CWN0"}</definedName>
    <definedName name="hhtgb" localSheetId="17" hidden="1">{#N/A,#N/A,TRUE,"INGENIERIA";#N/A,#N/A,TRUE,"COMPRAS";#N/A,#N/A,TRUE,"DIRECCION";#N/A,#N/A,TRUE,"RESUMEN"}</definedName>
    <definedName name="hhtgb" hidden="1">{#N/A,#N/A,TRUE,"INGENIERIA";#N/A,#N/A,TRUE,"COMPRAS";#N/A,#N/A,TRUE,"DIRECCION";#N/A,#N/A,TRUE,"RESUMEN"}</definedName>
    <definedName name="HIDE1">[8]steel!$F$7:$J$7</definedName>
    <definedName name="hjityu" localSheetId="17" hidden="1">{#N/A,#N/A,TRUE,"1842CWN0"}</definedName>
    <definedName name="hjityu" hidden="1">{#N/A,#N/A,TRUE,"1842CWN0"}</definedName>
    <definedName name="hkd" localSheetId="17" hidden="1">{#N/A,#N/A,TRUE,"1842CWN0"}</definedName>
    <definedName name="hkd" hidden="1">{#N/A,#N/A,TRUE,"1842CWN0"}</definedName>
    <definedName name="hnf" localSheetId="17" hidden="1">{#N/A,#N/A,TRUE,"1842CWN0"}</definedName>
    <definedName name="hnf" hidden="1">{#N/A,#N/A,TRUE,"1842CWN0"}</definedName>
    <definedName name="hnrsd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hnrsd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hynj" localSheetId="17" hidden="1">{#N/A,#N/A,TRUE,"1842CWN0"}</definedName>
    <definedName name="hynj" hidden="1">{#N/A,#N/A,TRUE,"1842CWN0"}</definedName>
    <definedName name="iact" localSheetId="17" hidden="1">{#N/A,#N/A,TRUE,"1842CWN0"}</definedName>
    <definedName name="iact" hidden="1">{#N/A,#N/A,TRUE,"1842CWN0"}</definedName>
    <definedName name="ijfd" localSheetId="17" hidden="1">{#N/A,#N/A,TRUE,"INGENIERIA";#N/A,#N/A,TRUE,"COMPRAS";#N/A,#N/A,TRUE,"DIRECCION";#N/A,#N/A,TRUE,"RESUMEN"}</definedName>
    <definedName name="ijfd" hidden="1">{#N/A,#N/A,TRUE,"INGENIERIA";#N/A,#N/A,TRUE,"COMPRAS";#N/A,#N/A,TRUE,"DIRECCION";#N/A,#N/A,TRUE,"RESUMEN"}</definedName>
    <definedName name="ijjbg" localSheetId="17" hidden="1">{#N/A,#N/A,TRUE,"1842CWN0"}</definedName>
    <definedName name="ijjbg" hidden="1">{#N/A,#N/A,TRUE,"1842CWN0"}</definedName>
    <definedName name="imgt" localSheetId="17" hidden="1">{#N/A,#N/A,TRUE,"INGENIERIA";#N/A,#N/A,TRUE,"COMPRAS";#N/A,#N/A,TRUE,"DIRECCION";#N/A,#N/A,TRUE,"RESUMEN"}</definedName>
    <definedName name="imgt" hidden="1">{#N/A,#N/A,TRUE,"INGENIERIA";#N/A,#N/A,TRUE,"COMPRAS";#N/A,#N/A,TRUE,"DIRECCION";#N/A,#N/A,TRUE,"RESUMEN"}</definedName>
    <definedName name="IMPRESSION">#REF!</definedName>
    <definedName name="INPU">#REF!</definedName>
    <definedName name="INPUT">'[2]7422CW00'!#REF!</definedName>
    <definedName name="ISC_Diesel_N_2" localSheetId="8">[13]Hoja1!$D$106</definedName>
    <definedName name="ISC_Diesel_N_2" localSheetId="9">[13]Hoja1!$D$106</definedName>
    <definedName name="ISC_Diesel_N_2" localSheetId="10">[13]Hoja1!$D$106</definedName>
    <definedName name="ISC_Diesel_N_2" localSheetId="12">[13]Hoja1!$D$106</definedName>
    <definedName name="ISC_Diesel_N_2" localSheetId="16">'[6]5.7A'!$D$88</definedName>
    <definedName name="ISC_Diesel_N_2" localSheetId="17">'[6]5.7A'!$D$88</definedName>
    <definedName name="ISC_Diesel_N_2" localSheetId="18">[13]Hoja1!$D$106</definedName>
    <definedName name="ISC_Diesel_N_2" localSheetId="19">[13]Hoja1!$D$106</definedName>
    <definedName name="ISC_Diesel_N_2">Hoja1!$D$106</definedName>
    <definedName name="ISC_Residual_N_500" localSheetId="8">[13]Hoja1!$D$108</definedName>
    <definedName name="ISC_Residual_N_500" localSheetId="9">[13]Hoja1!$D$108</definedName>
    <definedName name="ISC_Residual_N_500" localSheetId="10">[13]Hoja1!$D$108</definedName>
    <definedName name="ISC_Residual_N_500" localSheetId="12">[13]Hoja1!$D$108</definedName>
    <definedName name="ISC_Residual_N_500" localSheetId="16">'[6]5.7A'!$D$90</definedName>
    <definedName name="ISC_Residual_N_500" localSheetId="17">'[6]5.7A'!$D$90</definedName>
    <definedName name="ISC_Residual_N_500" localSheetId="18">[13]Hoja1!$D$108</definedName>
    <definedName name="ISC_Residual_N_500" localSheetId="19">[13]Hoja1!$D$108</definedName>
    <definedName name="ISC_Residual_N_500">Hoja1!$D$108</definedName>
    <definedName name="ISC_Residual_N_6" localSheetId="8">[13]Hoja1!$D$107</definedName>
    <definedName name="ISC_Residual_N_6" localSheetId="9">[13]Hoja1!$D$107</definedName>
    <definedName name="ISC_Residual_N_6" localSheetId="10">[13]Hoja1!$D$107</definedName>
    <definedName name="ISC_Residual_N_6" localSheetId="12">[13]Hoja1!$D$107</definedName>
    <definedName name="ISC_Residual_N_6" localSheetId="16">'[6]5.7A'!$D$89</definedName>
    <definedName name="ISC_Residual_N_6" localSheetId="17">'[6]5.7A'!$D$89</definedName>
    <definedName name="ISC_Residual_N_6" localSheetId="18">[13]Hoja1!$D$107</definedName>
    <definedName name="ISC_Residual_N_6" localSheetId="19">[13]Hoja1!$D$107</definedName>
    <definedName name="ISC_Residual_N_6">Hoja1!$D$107</definedName>
    <definedName name="it" localSheetId="17">#REF!</definedName>
    <definedName name="it">#REF!</definedName>
    <definedName name="IT_CTE" localSheetId="17">#REF!</definedName>
    <definedName name="IT_CTE">#REF!</definedName>
    <definedName name="j" localSheetId="17" hidden="1">{#N/A,#N/A,TRUE,"1842CWN0"}</definedName>
    <definedName name="j" hidden="1">{#N/A,#N/A,TRUE,"1842CWN0"}</definedName>
    <definedName name="jdhsdva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dhsdva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fyu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fyu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jgfde" localSheetId="17" hidden="1">{#N/A,#N/A,TRUE,"INGENIERIA";#N/A,#N/A,TRUE,"COMPRAS";#N/A,#N/A,TRUE,"DIRECCION";#N/A,#N/A,TRUE,"RESUMEN"}</definedName>
    <definedName name="jgfde" hidden="1">{#N/A,#N/A,TRUE,"INGENIERIA";#N/A,#N/A,TRUE,"COMPRAS";#N/A,#N/A,TRUE,"DIRECCION";#N/A,#N/A,TRUE,"RESUMEN"}</definedName>
    <definedName name="jhg" localSheetId="17" hidden="1">{#N/A,#N/A,TRUE,"1842CWN0"}</definedName>
    <definedName name="jhg" hidden="1">{#N/A,#N/A,TRUE,"1842CWN0"}</definedName>
    <definedName name="k" localSheetId="17" hidden="1">{#N/A,#N/A,TRUE,"1842CWN0"}</definedName>
    <definedName name="k" hidden="1">{#N/A,#N/A,TRUE,"1842CWN0"}</definedName>
    <definedName name="kdbdif" localSheetId="17" hidden="1">{#N/A,#N/A,TRUE,"1842CWN0"}</definedName>
    <definedName name="kdbdif" hidden="1">{#N/A,#N/A,TRUE,"1842CWN0"}</definedName>
    <definedName name="kdjdbv" localSheetId="17" hidden="1">{#N/A,#N/A,TRUE,"1842CWN0"}</definedName>
    <definedName name="kdjdbv" hidden="1">{#N/A,#N/A,TRUE,"1842CWN0"}</definedName>
    <definedName name="kdjks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djks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hgfd" localSheetId="17" hidden="1">{#N/A,#N/A,TRUE,"INGENIERIA";#N/A,#N/A,TRUE,"COMPRAS";#N/A,#N/A,TRUE,"DIRECCION";#N/A,#N/A,TRUE,"RESUMEN"}</definedName>
    <definedName name="khgfd" hidden="1">{#N/A,#N/A,TRUE,"INGENIERIA";#N/A,#N/A,TRUE,"COMPRAS";#N/A,#N/A,TRUE,"DIRECCION";#N/A,#N/A,TRUE,"RESUMEN"}</definedName>
    <definedName name="kjshgsv" localSheetId="17" hidden="1">{#N/A,#N/A,TRUE,"INGENIERIA";#N/A,#N/A,TRUE,"COMPRAS";#N/A,#N/A,TRUE,"DIRECCION";#N/A,#N/A,TRUE,"RESUMEN"}</definedName>
    <definedName name="kjshgsv" hidden="1">{#N/A,#N/A,TRUE,"INGENIERIA";#N/A,#N/A,TRUE,"COMPRAS";#N/A,#N/A,TRUE,"DIRECCION";#N/A,#N/A,TRUE,"RESUMEN"}</definedName>
    <definedName name="kk">'[14]Electrical works'!#REF!</definedName>
    <definedName name="klfjdh" localSheetId="17" hidden="1">{#N/A,#N/A,TRUE,"1842CWN0"}</definedName>
    <definedName name="klfjdh" hidden="1">{#N/A,#N/A,TRUE,"1842CWN0"}</definedName>
    <definedName name="klh" localSheetId="17" hidden="1">{#N/A,#N/A,TRUE,"INGENIERIA";#N/A,#N/A,TRUE,"COMPRAS";#N/A,#N/A,TRUE,"DIRECCION";#N/A,#N/A,TRUE,"RESUMEN"}</definedName>
    <definedName name="klh" hidden="1">{#N/A,#N/A,TRUE,"INGENIERIA";#N/A,#N/A,TRUE,"COMPRAS";#N/A,#N/A,TRUE,"DIRECCION";#N/A,#N/A,TRUE,"RESUMEN"}</definedName>
    <definedName name="klsjshn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lsjshn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kshsv" localSheetId="17" hidden="1">{#N/A,#N/A,TRUE,"1842CWN0"}</definedName>
    <definedName name="kshsv" hidden="1">{#N/A,#N/A,TRUE,"1842CWN0"}</definedName>
    <definedName name="leb" localSheetId="17" hidden="1">{#N/A,#N/A,TRUE,"1842CWN0"}</definedName>
    <definedName name="leb" hidden="1">{#N/A,#N/A,TRUE,"1842CWN0"}</definedName>
    <definedName name="lgioh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lgioh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lksjks" localSheetId="17" hidden="1">{#N/A,#N/A,TRUE,"INGENIERIA";#N/A,#N/A,TRUE,"COMPRAS";#N/A,#N/A,TRUE,"DIRECCION";#N/A,#N/A,TRUE,"RESUMEN"}</definedName>
    <definedName name="lksjks" hidden="1">{#N/A,#N/A,TRUE,"INGENIERIA";#N/A,#N/A,TRUE,"COMPRAS";#N/A,#N/A,TRUE,"DIRECCION";#N/A,#N/A,TRUE,"RESUMEN"}</definedName>
    <definedName name="lllmgf" localSheetId="17" hidden="1">{#N/A,#N/A,TRUE,"INGENIERIA";#N/A,#N/A,TRUE,"COMPRAS";#N/A,#N/A,TRUE,"DIRECCION";#N/A,#N/A,TRUE,"RESUMEN"}</definedName>
    <definedName name="lllmgf" hidden="1">{#N/A,#N/A,TRUE,"INGENIERIA";#N/A,#N/A,TRUE,"COMPRAS";#N/A,#N/A,TRUE,"DIRECCION";#N/A,#N/A,TRUE,"RESUMEN"}</definedName>
    <definedName name="lmn" localSheetId="17" hidden="1">{#N/A,#N/A,TRUE,"INGENIERIA";#N/A,#N/A,TRUE,"COMPRAS";#N/A,#N/A,TRUE,"DIRECCION";#N/A,#N/A,TRUE,"RESUMEN"}</definedName>
    <definedName name="lmn" hidden="1">{#N/A,#N/A,TRUE,"INGENIERIA";#N/A,#N/A,TRUE,"COMPRAS";#N/A,#N/A,TRUE,"DIRECCION";#N/A,#N/A,TRUE,"RESUMEN"}</definedName>
    <definedName name="lsb" localSheetId="17" hidden="1">{#N/A,#N/A,TRUE,"1842CWN0"}</definedName>
    <definedName name="lsb" hidden="1">{#N/A,#N/A,TRUE,"1842CWN0"}</definedName>
    <definedName name="lsksk" localSheetId="17" hidden="1">{#N/A,#N/A,TRUE,"1842CWN0"}</definedName>
    <definedName name="lsksk" hidden="1">{#N/A,#N/A,TRUE,"1842CWN0"}</definedName>
    <definedName name="lvc" localSheetId="17" hidden="1">{#N/A,#N/A,TRUE,"1842CWN0"}</definedName>
    <definedName name="lvc" hidden="1">{#N/A,#N/A,TRUE,"1842CWN0"}</definedName>
    <definedName name="m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ACRDEL">'[2]7422CW00'!#REF!</definedName>
    <definedName name="MENU1">'[2]7422CW00'!#REF!</definedName>
    <definedName name="MENU2">'[2]7422CW00'!#REF!</definedName>
    <definedName name="MENU3">'[2]7422CW00'!#REF!</definedName>
    <definedName name="MENU4">'[2]7422CW00'!#REF!</definedName>
    <definedName name="MENU5">'[2]7422CW00'!#REF!</definedName>
    <definedName name="MENU6">'[2]7422CW00'!#REF!</definedName>
    <definedName name="mj" localSheetId="17" hidden="1">{#N/A,#N/A,TRUE,"1842CWN0"}</definedName>
    <definedName name="mj" hidden="1">{#N/A,#N/A,TRUE,"1842CWN0"}</definedName>
    <definedName name="MRLART">[1]STRSUMM0!#REF!</definedName>
    <definedName name="MRSUPDET">[8]steel!#REF!</definedName>
    <definedName name="msdk" localSheetId="17" hidden="1">{#N/A,#N/A,TRUE,"1842CWN0"}</definedName>
    <definedName name="msdk" hidden="1">{#N/A,#N/A,TRUE,"1842CWN0"}</definedName>
    <definedName name="mxl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mxl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cg" localSheetId="17" hidden="1">{#N/A,#N/A,TRUE,"1842CWN0"}</definedName>
    <definedName name="ncg" hidden="1">{#N/A,#N/A,TRUE,"1842CWN0"}</definedName>
    <definedName name="nelc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el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ew_06">[15]Plani!#REF!</definedName>
    <definedName name="new_07">[15]Plani!#REF!</definedName>
    <definedName name="new_12" localSheetId="17">#REF!</definedName>
    <definedName name="new_12">#REF!</definedName>
    <definedName name="new_gg" localSheetId="17">#REF!</definedName>
    <definedName name="new_gg">#REF!</definedName>
    <definedName name="nmv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mv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nn" localSheetId="17" hidden="1">{#N/A,#N/A,TRUE,"1842CWN0"}</definedName>
    <definedName name="nn" hidden="1">{#N/A,#N/A,TRUE,"1842CWN0"}</definedName>
    <definedName name="NPAGE">[1]STRSUMM0!#REF!</definedName>
    <definedName name="oasohsx" localSheetId="17" hidden="1">{#N/A,#N/A,TRUE,"INGENIERIA";#N/A,#N/A,TRUE,"COMPRAS";#N/A,#N/A,TRUE,"DIRECCION";#N/A,#N/A,TRUE,"RESUMEN"}</definedName>
    <definedName name="oasohsx" hidden="1">{#N/A,#N/A,TRUE,"INGENIERIA";#N/A,#N/A,TRUE,"COMPRAS";#N/A,#N/A,TRUE,"DIRECCION";#N/A,#N/A,TRUE,"RESUMEN"}</definedName>
    <definedName name="obd" localSheetId="17" hidden="1">{#N/A,#N/A,TRUE,"INGENIERIA";#N/A,#N/A,TRUE,"COMPRAS";#N/A,#N/A,TRUE,"DIRECCION";#N/A,#N/A,TRUE,"RESUMEN"}</definedName>
    <definedName name="obd" hidden="1">{#N/A,#N/A,TRUE,"INGENIERIA";#N/A,#N/A,TRUE,"COMPRAS";#N/A,#N/A,TRUE,"DIRECCION";#N/A,#N/A,TRUE,"RESUMEN"}</definedName>
    <definedName name="ohb" localSheetId="17" hidden="1">{#N/A,#N/A,TRUE,"1842CWN0"}</definedName>
    <definedName name="ohb" hidden="1">{#N/A,#N/A,TRUE,"1842CWN0"}</definedName>
    <definedName name="ohcd" localSheetId="17" hidden="1">{#N/A,#N/A,TRUE,"1842CWN0"}</definedName>
    <definedName name="ohcd" hidden="1">{#N/A,#N/A,TRUE,"1842CWN0"}</definedName>
    <definedName name="ojmerx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ojmerx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OUT">#REF!</definedName>
    <definedName name="P">#REF!</definedName>
    <definedName name="Peaje_Conexión" localSheetId="17">#REF!</definedName>
    <definedName name="Peaje_Conexión">#REF!</definedName>
    <definedName name="Peaje_Secundario">#REF!</definedName>
    <definedName name="pej">#REF!</definedName>
    <definedName name="PGN" localSheetId="8">[13]Hoja1!$D$91</definedName>
    <definedName name="PGN" localSheetId="9">[13]Hoja1!$D$91</definedName>
    <definedName name="PGN" localSheetId="10">[13]Hoja1!$D$91</definedName>
    <definedName name="PGN" localSheetId="12">[13]Hoja1!$D$91</definedName>
    <definedName name="PGN" localSheetId="16">'[6]5.7A'!$D$73</definedName>
    <definedName name="PGN" localSheetId="17">'[6]5.7A'!$D$73</definedName>
    <definedName name="PGN" localSheetId="18">[13]Hoja1!$D$91</definedName>
    <definedName name="PGN" localSheetId="19">[13]Hoja1!$D$91</definedName>
    <definedName name="PGN">Hoja1!$D$91</definedName>
    <definedName name="pint">'[12]7422CW00'!#REF!</definedName>
    <definedName name="pintura">'[12]7422CW00'!#REF!</definedName>
    <definedName name="pintyura">[16]STRSUMM0!#REF!</definedName>
    <definedName name="PLANI_01" localSheetId="17">#REF!</definedName>
    <definedName name="PLANI_01">#REF!</definedName>
    <definedName name="PLANI_03">[17]Plani!#REF!</definedName>
    <definedName name="PLANI_04">[17]Plani!#REF!</definedName>
    <definedName name="PLANI_05">[17]Plani!#REF!</definedName>
    <definedName name="PLANI_06">[17]Plani!#REF!</definedName>
    <definedName name="PLANI_07">[17]Plani!#REF!</definedName>
    <definedName name="PLANI_08">[17]Plani!#REF!</definedName>
    <definedName name="PLANI_09">[17]Plani!#REF!</definedName>
    <definedName name="PLANI_10">[17]Plani!#REF!</definedName>
    <definedName name="PLANI_11">[17]Plani!#REF!</definedName>
    <definedName name="PLANI_12" localSheetId="17">#REF!</definedName>
    <definedName name="PLANI_12">#REF!</definedName>
    <definedName name="PLANTA">"Cuadro de edición 18"</definedName>
    <definedName name="pmt" localSheetId="17" hidden="1">{#N/A,#N/A,TRUE,"INGENIERIA";#N/A,#N/A,TRUE,"COMPRAS";#N/A,#N/A,TRUE,"DIRECCION";#N/A,#N/A,TRUE,"RESUMEN"}</definedName>
    <definedName name="pmt" hidden="1">{#N/A,#N/A,TRUE,"INGENIERIA";#N/A,#N/A,TRUE,"COMPRAS";#N/A,#N/A,TRUE,"DIRECCION";#N/A,#N/A,TRUE,"RESUMEN"}</definedName>
    <definedName name="Precio_Básico_Potencia">'[18]Fórmula Actualiz P. Potencia'!#REF!</definedName>
    <definedName name="PRESENT">[17]Plani!#REF!</definedName>
    <definedName name="Print_Area_MI" localSheetId="17">#REF!</definedName>
    <definedName name="Print_Area_MI">#REF!</definedName>
    <definedName name="PRINT_TITLES_MI" localSheetId="17">#REF!</definedName>
    <definedName name="PRINT_TITLES_MI">#REF!</definedName>
    <definedName name="PRINT1" localSheetId="17">'[2]7422CW00'!#REF!</definedName>
    <definedName name="PRINT1">'[2]7422CW00'!#REF!</definedName>
    <definedName name="PRINT2" localSheetId="17">'[2]7422CW00'!#REF!</definedName>
    <definedName name="PRINT2">'[2]7422CW00'!#REF!</definedName>
    <definedName name="PROGDES" localSheetId="17">#REF!</definedName>
    <definedName name="PROGDES">#REF!</definedName>
    <definedName name="PUNTA" localSheetId="17">#REF!</definedName>
    <definedName name="PUNTA">#REF!</definedName>
    <definedName name="qpf" localSheetId="17" hidden="1">{#N/A,#N/A,TRUE,"1842CWN0"}</definedName>
    <definedName name="qpf" hidden="1">{#N/A,#N/A,TRUE,"1842CWN0"}</definedName>
    <definedName name="QTIES">#REF!</definedName>
    <definedName name="QTY">#REF!</definedName>
    <definedName name="rfc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d" localSheetId="17" hidden="1">{#N/A,#N/A,TRUE,"INGENIERIA";#N/A,#N/A,TRUE,"COMPRAS";#N/A,#N/A,TRUE,"DIRECCION";#N/A,#N/A,TRUE,"RESUMEN"}</definedName>
    <definedName name="rfd" hidden="1">{#N/A,#N/A,TRUE,"INGENIERIA";#N/A,#N/A,TRUE,"COMPRAS";#N/A,#N/A,TRUE,"DIRECCION";#N/A,#N/A,TRUE,"RESUMEN"}</definedName>
    <definedName name="rfgcv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fgcv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ISP">'[2]7422CW00'!#REF!</definedName>
    <definedName name="rjrfbv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jrfbv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rr" localSheetId="17" hidden="1">{#N/A,#N/A,TRUE,"1842CWN0"}</definedName>
    <definedName name="rr" hidden="1">{#N/A,#N/A,TRUE,"1842CWN0"}</definedName>
    <definedName name="sas">#REF!</definedName>
    <definedName name="sdjb81" localSheetId="17" hidden="1">{#N/A,#N/A,TRUE,"INGENIERIA";#N/A,#N/A,TRUE,"COMPRAS";#N/A,#N/A,TRUE,"DIRECCION";#N/A,#N/A,TRUE,"RESUMEN"}</definedName>
    <definedName name="sdjb81" hidden="1">{#N/A,#N/A,TRUE,"INGENIERIA";#N/A,#N/A,TRUE,"COMPRAS";#N/A,#N/A,TRUE,"DIRECCION";#N/A,#N/A,TRUE,"RESUMEN"}</definedName>
    <definedName name="sdjshs" localSheetId="17" hidden="1">{#N/A,#N/A,TRUE,"INGENIERIA";#N/A,#N/A,TRUE,"COMPRAS";#N/A,#N/A,TRUE,"DIRECCION";#N/A,#N/A,TRUE,"RESUMEN"}</definedName>
    <definedName name="sdjshs" hidden="1">{#N/A,#N/A,TRUE,"INGENIERIA";#N/A,#N/A,TRUE,"COMPRAS";#N/A,#N/A,TRUE,"DIRECCION";#N/A,#N/A,TRUE,"RESUMEN"}</definedName>
    <definedName name="sdsd" localSheetId="17" hidden="1">{#N/A,#N/A,TRUE,"INGENIERIA";#N/A,#N/A,TRUE,"COMPRAS";#N/A,#N/A,TRUE,"DIRECCION";#N/A,#N/A,TRUE,"RESUMEN"}</definedName>
    <definedName name="sdsd" hidden="1">{#N/A,#N/A,TRUE,"INGENIERIA";#N/A,#N/A,TRUE,"COMPRAS";#N/A,#N/A,TRUE,"DIRECCION";#N/A,#N/A,TRUE,"RESUMEN"}</definedName>
    <definedName name="sdsf" localSheetId="17" hidden="1">{#N/A,#N/A,TRUE,"INGENIERIA";#N/A,#N/A,TRUE,"COMPRAS";#N/A,#N/A,TRUE,"DIRECCION";#N/A,#N/A,TRUE,"RESUMEN"}</definedName>
    <definedName name="sdsf" hidden="1">{#N/A,#N/A,TRUE,"INGENIERIA";#N/A,#N/A,TRUE,"COMPRAS";#N/A,#N/A,TRUE,"DIRECCION";#N/A,#N/A,TRUE,"RESUMEN"}</definedName>
    <definedName name="sdyhl" localSheetId="17" hidden="1">{#N/A,#N/A,TRUE,"1842CWN0"}</definedName>
    <definedName name="sdyhl" hidden="1">{#N/A,#N/A,TRUE,"1842CWN0"}</definedName>
    <definedName name="SHA">#REF!</definedName>
    <definedName name="SHEE_INT">[8]steel!#REF!</definedName>
    <definedName name="SHEET">'[2]7422CW00'!#REF!</definedName>
    <definedName name="SHEET_KP">[8]steel!$C$7:$L$47</definedName>
    <definedName name="SHEET_MR">[8]steel!$C$7:$J$47</definedName>
    <definedName name="SHEET_PRINT" localSheetId="17">#REF!</definedName>
    <definedName name="SHEET_PRINT">#REF!</definedName>
    <definedName name="SHEET1" localSheetId="17">#REF!</definedName>
    <definedName name="SHEET1">#REF!</definedName>
    <definedName name="SHEET10" localSheetId="17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NGOLO">'[2]7422CW00'!#REF!</definedName>
    <definedName name="skfnb26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kfnb26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ksdmfd" localSheetId="17" hidden="1">{#N/A,#N/A,TRUE,"1842CWN0"}</definedName>
    <definedName name="sksdmfd" hidden="1">{#N/A,#N/A,TRUE,"1842CWN0"}</definedName>
    <definedName name="sksjsb" localSheetId="17" hidden="1">{#N/A,#N/A,TRUE,"INGENIERIA";#N/A,#N/A,TRUE,"COMPRAS";#N/A,#N/A,TRUE,"DIRECCION";#N/A,#N/A,TRUE,"RESUMEN"}</definedName>
    <definedName name="sksjsb" hidden="1">{#N/A,#N/A,TRUE,"INGENIERIA";#N/A,#N/A,TRUE,"COMPRAS";#N/A,#N/A,TRUE,"DIRECCION";#N/A,#N/A,TRUE,"RESUMEN"}</definedName>
    <definedName name="sksks" localSheetId="17" hidden="1">{#N/A,#N/A,TRUE,"1842CWN0"}</definedName>
    <definedName name="sksks" hidden="1">{#N/A,#N/A,TRUE,"1842CWN0"}</definedName>
    <definedName name="ssddf" localSheetId="17" hidden="1">{#N/A,#N/A,TRUE,"INGENIERIA";#N/A,#N/A,TRUE,"COMPRAS";#N/A,#N/A,TRUE,"DIRECCION";#N/A,#N/A,TRUE,"RESUMEN"}</definedName>
    <definedName name="ssddf" hidden="1">{#N/A,#N/A,TRUE,"INGENIERIA";#N/A,#N/A,TRUE,"COMPRAS";#N/A,#N/A,TRUE,"DIRECCION";#N/A,#N/A,TRUE,"RESUMEN"}</definedName>
    <definedName name="ssss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sss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ST_BLDG">'[2]7422CW00'!#REF!</definedName>
    <definedName name="ST_CW">'[2]7422CW00'!#REF!</definedName>
    <definedName name="STALO1">'[2]7422CW00'!#REF!</definedName>
    <definedName name="STAMPA">#REF!</definedName>
    <definedName name="STANU">'[2]7422CW00'!#REF!</definedName>
    <definedName name="START">#REF!</definedName>
    <definedName name="START1">'[2]7422CW00'!#REF!</definedName>
    <definedName name="STENU">'[2]7422CW00'!#REF!</definedName>
    <definedName name="STONU">'[2]7422CW00'!#REF!</definedName>
    <definedName name="STSUMM">'[2]7422CW00'!#REF!</definedName>
    <definedName name="SUMMARY">'[2]7422CW00'!#REF!</definedName>
    <definedName name="SUP_ART">[8]steel!#REF!</definedName>
    <definedName name="t" localSheetId="17" hidden="1">{#N/A,#N/A,TRUE,"INGENIERIA";#N/A,#N/A,TRUE,"COMPRAS";#N/A,#N/A,TRUE,"DIRECCION";#N/A,#N/A,TRUE,"RESUMEN"}</definedName>
    <definedName name="t" hidden="1">{#N/A,#N/A,TRUE,"INGENIERIA";#N/A,#N/A,TRUE,"COMPRAS";#N/A,#N/A,TRUE,"DIRECCION";#N/A,#N/A,TRUE,"RESUMEN"}</definedName>
    <definedName name="TABLEKP">'[2]7422CW00'!#REF!</definedName>
    <definedName name="TABLEPRI">#REF!</definedName>
    <definedName name="Tarifas_Barra_Soles" localSheetId="17">#REF!</definedName>
    <definedName name="Tarifas_Barra_Soles">#REF!</definedName>
    <definedName name="tc" localSheetId="17">#REF!</definedName>
    <definedName name="tc">#REF!</definedName>
    <definedName name="thvf" localSheetId="17" hidden="1">{#N/A,#N/A,TRUE,"1842CWN0"}</definedName>
    <definedName name="thvf" hidden="1">{#N/A,#N/A,TRUE,"1842CWN0"}</definedName>
    <definedName name="Tipo_de_Cambio">#REF!</definedName>
    <definedName name="TIT_GG">#REF!</definedName>
    <definedName name="TIT_PL_03">#REF!</definedName>
    <definedName name="TITULO">#REF!</definedName>
    <definedName name="TOTAL">#REF!</definedName>
    <definedName name="TOTAL1">#REF!</definedName>
    <definedName name="TOTAL2">#REF!</definedName>
    <definedName name="TOTAL3">#REF!</definedName>
    <definedName name="TOTAL4">#REF!</definedName>
    <definedName name="TOTAL5">#REF!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ynbdf" localSheetId="17" hidden="1">{#N/A,#N/A,TRUE,"1842CWN0"}</definedName>
    <definedName name="tynbdf" hidden="1">{#N/A,#N/A,TRUE,"1842CWN0"}</definedName>
    <definedName name="tyuitryj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tyuitryj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uhmas" localSheetId="17" hidden="1">{#N/A,#N/A,TRUE,"1842CWN0"}</definedName>
    <definedName name="uhmas" hidden="1">{#N/A,#N/A,TRUE,"1842CWN0"}</definedName>
    <definedName name="ujd" localSheetId="17" hidden="1">{#N/A,#N/A,TRUE,"1842CWN0"}</definedName>
    <definedName name="ujd" hidden="1">{#N/A,#N/A,TRUE,"1842CWN0"}</definedName>
    <definedName name="UN_PRI">#REF!</definedName>
    <definedName name="uu" localSheetId="17" hidden="1">{#N/A,#N/A,TRUE,"INGENIERIA";#N/A,#N/A,TRUE,"COMPRAS";#N/A,#N/A,TRUE,"DIRECCION";#N/A,#N/A,TRUE,"RESUMEN"}</definedName>
    <definedName name="uu" hidden="1">{#N/A,#N/A,TRUE,"INGENIERIA";#N/A,#N/A,TRUE,"COMPRAS";#N/A,#N/A,TRUE,"DIRECCION";#N/A,#N/A,TRUE,"RESUMEN"}</definedName>
    <definedName name="v" localSheetId="17" hidden="1">{#N/A,#N/A,TRUE,"1842CWN0"}</definedName>
    <definedName name="v" hidden="1">{#N/A,#N/A,TRUE,"1842CWN0"}</definedName>
    <definedName name="vdk" localSheetId="17" hidden="1">{#N/A,#N/A,TRUE,"1842CWN0"}</definedName>
    <definedName name="vdk" hidden="1">{#N/A,#N/A,TRUE,"1842CWN0"}</definedName>
    <definedName name="vfh">'[12]7422CW00'!#REF!</definedName>
    <definedName name="vgbn" localSheetId="17" hidden="1">{#N/A,#N/A,TRUE,"INGENIERIA";#N/A,#N/A,TRUE,"COMPRAS";#N/A,#N/A,TRUE,"DIRECCION";#N/A,#N/A,TRUE,"RESUMEN"}</definedName>
    <definedName name="vgbn" hidden="1">{#N/A,#N/A,TRUE,"INGENIERIA";#N/A,#N/A,TRUE,"COMPRAS";#N/A,#N/A,TRUE,"DIRECCION";#N/A,#N/A,TRUE,"RESUMEN"}</definedName>
    <definedName name="Vigencia" localSheetId="17">[19]Datos!$C$2</definedName>
    <definedName name="Vigencia">#REF!</definedName>
    <definedName name="vlfhrv" localSheetId="17" hidden="1">{#N/A,#N/A,TRUE,"INGENIERIA";#N/A,#N/A,TRUE,"COMPRAS";#N/A,#N/A,TRUE,"DIRECCION";#N/A,#N/A,TRUE,"RESUMEN"}</definedName>
    <definedName name="vlfhrv" hidden="1">{#N/A,#N/A,TRUE,"INGENIERIA";#N/A,#N/A,TRUE,"COMPRAS";#N/A,#N/A,TRUE,"DIRECCION";#N/A,#N/A,TRUE,"RESUMEN"}</definedName>
    <definedName name="VNR_CTE" localSheetId="17">#REF!</definedName>
    <definedName name="VNR_CTE">#REF!</definedName>
    <definedName name="w" localSheetId="17" hidden="1">{#N/A,#N/A,TRUE,"INGENIERIA";#N/A,#N/A,TRUE,"COMPRAS";#N/A,#N/A,TRUE,"DIRECCION";#N/A,#N/A,TRUE,"RESUMEN"}</definedName>
    <definedName name="w" hidden="1">{#N/A,#N/A,TRUE,"INGENIERIA";#N/A,#N/A,TRUE,"COMPRAS";#N/A,#N/A,TRUE,"DIRECCION";#N/A,#N/A,TRUE,"RESUMEN"}</definedName>
    <definedName name="wje" localSheetId="17" hidden="1">{#N/A,#N/A,TRUE,"INGENIERIA";#N/A,#N/A,TRUE,"COMPRAS";#N/A,#N/A,TRUE,"DIRECCION";#N/A,#N/A,TRUE,"RESUMEN"}</definedName>
    <definedName name="wje" hidden="1">{#N/A,#N/A,TRUE,"INGENIERIA";#N/A,#N/A,TRUE,"COMPRAS";#N/A,#N/A,TRUE,"DIRECCION";#N/A,#N/A,TRUE,"RESUMEN"}</definedName>
    <definedName name="wrn.civil._.works." localSheetId="17" hidden="1">{#N/A,#N/A,TRUE,"1842CWN0"}</definedName>
    <definedName name="wrn.civil._.works." hidden="1">{#N/A,#N/A,TRUE,"1842CWN0"}</definedName>
    <definedName name="wrn.Esquema._.Unifilar._.de._.CMP." localSheetId="17" hidden="1">{"vista 1",#N/A,FALSE,"CMP";"vista 2",#N/A,FALSE,"CMP"}</definedName>
    <definedName name="wrn.Esquema._.Unifilar._.de._.CMP." hidden="1">{"vista 1",#N/A,FALSE,"CMP";"vista 2",#N/A,FALSE,"CMP"}</definedName>
    <definedName name="wrn.FORMATOS.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RENCIA." localSheetId="17" hidden="1">{#N/A,#N/A,TRUE,"INGENIERIA";#N/A,#N/A,TRUE,"COMPRAS";#N/A,#N/A,TRUE,"DIRECCION";#N/A,#N/A,TRUE,"RESUMEN"}</definedName>
    <definedName name="wrn.GERENCIA." hidden="1">{#N/A,#N/A,TRUE,"INGENIERIA";#N/A,#N/A,TRUE,"COMPRAS";#N/A,#N/A,TRUE,"DIRECCION";#N/A,#N/A,TRUE,"RESUMEN"}</definedName>
    <definedName name="wrn.Resumen." localSheetId="17" hidden="1">{"vista1",#N/A,FALSE,"31_Mar_97";"vista2",#N/A,FALSE,"31_Mar_97"}</definedName>
    <definedName name="wrn.Resumen." hidden="1">{"vista1",#N/A,FALSE,"31_Mar_97";"vista2",#N/A,FALSE,"31_Mar_97"}</definedName>
    <definedName name="wrn.Tarifas." localSheetId="17" hidden="1">{"vista1",#N/A,FALSE,"Tarifas_Teoricas_May_97";"vista2",#N/A,FALSE,"Tarifas_Teoricas_May_97";"vista1",#N/A,FALSE,"Tarifas_Barra_May_97";"vista2",#N/A,FALSE,"Tarifas_Barra_May_97"}</definedName>
    <definedName name="wrn.Tarifas." hidden="1">{"vista1",#N/A,FALSE,"Tarifas_Teoricas_May_97";"vista2",#N/A,FALSE,"Tarifas_Teoricas_May_97";"vista1",#N/A,FALSE,"Tarifas_Barra_May_97";"vista2",#N/A,FALSE,"Tarifas_Barra_May_97"}</definedName>
    <definedName name="wrn.Todo." localSheetId="17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rn.Todo.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ww" localSheetId="17" hidden="1">{#N/A,#N/A,TRUE,"1842CWN0"}</definedName>
    <definedName name="ww" hidden="1">{#N/A,#N/A,TRUE,"1842CWN0"}</definedName>
    <definedName name="x" localSheetId="17" hidden="1">{#N/A,#N/A,TRUE,"INGENIERIA";#N/A,#N/A,TRUE,"COMPRAS";#N/A,#N/A,TRUE,"DIRECCION";#N/A,#N/A,TRUE,"RESUMEN"}</definedName>
    <definedName name="x" hidden="1">{#N/A,#N/A,TRUE,"INGENIERIA";#N/A,#N/A,TRUE,"COMPRAS";#N/A,#N/A,TRUE,"DIRECCION";#N/A,#N/A,TRUE,"RESUMEN"}</definedName>
    <definedName name="y" localSheetId="1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y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yfc" localSheetId="17" hidden="1">{#N/A,#N/A,TRUE,"INGENIERIA";#N/A,#N/A,TRUE,"COMPRAS";#N/A,#N/A,TRUE,"DIRECCION";#N/A,#N/A,TRUE,"RESUMEN"}</definedName>
    <definedName name="yfc" hidden="1">{#N/A,#N/A,TRUE,"INGENIERIA";#N/A,#N/A,TRUE,"COMPRAS";#N/A,#N/A,TRUE,"DIRECCION";#N/A,#N/A,TRUE,"RESUMEN"}</definedName>
    <definedName name="yhgd" localSheetId="17" hidden="1">{#N/A,#N/A,TRUE,"1842CWN0"}</definedName>
    <definedName name="yhgd" hidden="1">{#N/A,#N/A,TRUE,"1842CWN0"}</definedName>
    <definedName name="yjhf" localSheetId="17" hidden="1">{#N/A,#N/A,TRUE,"1842CWN0"}</definedName>
    <definedName name="yjhf" hidden="1">{#N/A,#N/A,TRUE,"1842CWN0"}</definedName>
    <definedName name="yms" localSheetId="17" hidden="1">{#N/A,#N/A,TRUE,"INGENIERIA";#N/A,#N/A,TRUE,"COMPRAS";#N/A,#N/A,TRUE,"DIRECCION";#N/A,#N/A,TRUE,"RESUMEN"}</definedName>
    <definedName name="yms" hidden="1">{#N/A,#N/A,TRUE,"INGENIERIA";#N/A,#N/A,TRUE,"COMPRAS";#N/A,#N/A,TRUE,"DIRECCION";#N/A,#N/A,TRUE,"RESUMEN"}</definedName>
    <definedName name="ytjt" localSheetId="17" hidden="1">{#N/A,#N/A,TRUE,"INGENIERIA";#N/A,#N/A,TRUE,"COMPRAS";#N/A,#N/A,TRUE,"DIRECCION";#N/A,#N/A,TRUE,"RESUMEN"}</definedName>
    <definedName name="ytjt" hidden="1">{#N/A,#N/A,TRUE,"INGENIERIA";#N/A,#N/A,TRUE,"COMPRAS";#N/A,#N/A,TRUE,"DIRECCION";#N/A,#N/A,TRUE,"RESUMEN"}</definedName>
    <definedName name="yy" localSheetId="17" hidden="1">{"vista 1",#N/A,FALSE,"CMP";"vista 2",#N/A,FALSE,"CMP"}</definedName>
    <definedName name="yy" hidden="1">{"vista 1",#N/A,FALSE,"CMP";"vista 2",#N/A,FALSE,"CMP"}</definedName>
    <definedName name="z" localSheetId="17" hidden="1">{#N/A,#N/A,TRUE,"1842CWN0"}</definedName>
    <definedName name="z" hidden="1">{#N/A,#N/A,TRUE,"1842CWN0"}</definedName>
  </definedNames>
  <calcPr calcId="144525"/>
</workbook>
</file>

<file path=xl/calcChain.xml><?xml version="1.0" encoding="utf-8"?>
<calcChain xmlns="http://schemas.openxmlformats.org/spreadsheetml/2006/main">
  <c r="F4" i="29" l="1"/>
  <c r="F5" i="29" s="1"/>
  <c r="F7" i="29" s="1"/>
  <c r="F8" i="29" s="1"/>
  <c r="E4" i="29"/>
  <c r="E5" i="29" s="1"/>
  <c r="E7" i="29" s="1"/>
  <c r="E8" i="29" s="1"/>
  <c r="D4" i="29"/>
  <c r="D5" i="29" s="1"/>
  <c r="D7" i="29" s="1"/>
  <c r="D8" i="29" s="1"/>
  <c r="C4" i="29"/>
  <c r="C5" i="29" s="1"/>
  <c r="C7" i="29" s="1"/>
  <c r="C8" i="29" s="1"/>
  <c r="F3" i="29"/>
  <c r="E3" i="29"/>
  <c r="D3" i="29"/>
  <c r="C3" i="29"/>
  <c r="F54" i="28"/>
  <c r="E54" i="28"/>
  <c r="D54" i="28"/>
  <c r="C54" i="28"/>
  <c r="E7" i="26" l="1"/>
  <c r="F7" i="26" s="1"/>
  <c r="G7" i="26"/>
  <c r="H7" i="26"/>
  <c r="I7" i="26"/>
  <c r="E8" i="26"/>
  <c r="F8" i="26" s="1"/>
  <c r="G8" i="26"/>
  <c r="H8" i="26"/>
  <c r="I8" i="26"/>
  <c r="I10" i="26" s="1"/>
  <c r="E9" i="26"/>
  <c r="J10" i="26"/>
  <c r="K10" i="26"/>
  <c r="M10" i="26"/>
  <c r="F11" i="26"/>
  <c r="G11" i="26"/>
  <c r="M11" i="26" s="1"/>
  <c r="M12" i="26" s="1"/>
  <c r="K11" i="26"/>
  <c r="K12" i="26"/>
  <c r="L12" i="26"/>
  <c r="L13" i="26" s="1"/>
  <c r="E13" i="26"/>
  <c r="F13" i="26"/>
  <c r="G13" i="26" s="1"/>
  <c r="H13" i="26" s="1"/>
  <c r="I13" i="26" s="1"/>
  <c r="J13" i="26" s="1"/>
  <c r="K13" i="26" s="1"/>
  <c r="F16" i="26"/>
  <c r="G16" i="26" s="1"/>
  <c r="E17" i="26"/>
  <c r="E20" i="26" s="1"/>
  <c r="E25" i="26" s="1"/>
  <c r="F18" i="26"/>
  <c r="G18" i="26"/>
  <c r="H18" i="26"/>
  <c r="I18" i="26" s="1"/>
  <c r="J18" i="26" s="1"/>
  <c r="K18" i="26" s="1"/>
  <c r="F19" i="26"/>
  <c r="F17" i="26" s="1"/>
  <c r="G19" i="26"/>
  <c r="G17" i="26" s="1"/>
  <c r="H19" i="26"/>
  <c r="I19" i="26" s="1"/>
  <c r="E22" i="26"/>
  <c r="F22" i="26"/>
  <c r="F33" i="26" s="1"/>
  <c r="G22" i="26"/>
  <c r="G33" i="26" s="1"/>
  <c r="H22" i="26"/>
  <c r="H33" i="26" s="1"/>
  <c r="I22" i="26"/>
  <c r="I33" i="26" s="1"/>
  <c r="I36" i="26" s="1"/>
  <c r="J22" i="26"/>
  <c r="J33" i="26" s="1"/>
  <c r="J36" i="26" s="1"/>
  <c r="K22" i="26"/>
  <c r="K33" i="26" s="1"/>
  <c r="L22" i="26"/>
  <c r="L33" i="26" s="1"/>
  <c r="M22" i="26"/>
  <c r="M33" i="26" s="1"/>
  <c r="E33" i="26"/>
  <c r="P38" i="26"/>
  <c r="P45" i="26" s="1"/>
  <c r="P39" i="26"/>
  <c r="P40" i="26"/>
  <c r="D53" i="26"/>
  <c r="D55" i="26" s="1"/>
  <c r="D57" i="26"/>
  <c r="M66" i="26"/>
  <c r="D68" i="26"/>
  <c r="D70" i="26"/>
  <c r="F67" i="26" s="1"/>
  <c r="M80" i="26"/>
  <c r="F81" i="26"/>
  <c r="L81" i="26" s="1"/>
  <c r="D82" i="26"/>
  <c r="D84" i="26"/>
  <c r="M94" i="26"/>
  <c r="D96" i="26"/>
  <c r="D98" i="26"/>
  <c r="H10" i="26" l="1"/>
  <c r="H12" i="26" s="1"/>
  <c r="H14" i="26" s="1"/>
  <c r="E10" i="26"/>
  <c r="E12" i="26" s="1"/>
  <c r="E14" i="26" s="1"/>
  <c r="G10" i="26"/>
  <c r="G12" i="26" s="1"/>
  <c r="G14" i="26" s="1"/>
  <c r="F10" i="26"/>
  <c r="F12" i="26" s="1"/>
  <c r="F14" i="26" s="1"/>
  <c r="M81" i="26"/>
  <c r="M14" i="26"/>
  <c r="E31" i="26"/>
  <c r="E36" i="26" s="1"/>
  <c r="E37" i="26" s="1"/>
  <c r="H31" i="26"/>
  <c r="H36" i="26" s="1"/>
  <c r="K31" i="26"/>
  <c r="K36" i="26" s="1"/>
  <c r="F31" i="26"/>
  <c r="F36" i="26" s="1"/>
  <c r="G31" i="26"/>
  <c r="G36" i="26" s="1"/>
  <c r="L31" i="26"/>
  <c r="L36" i="26" s="1"/>
  <c r="M31" i="26"/>
  <c r="M36" i="26" s="1"/>
  <c r="F68" i="26"/>
  <c r="F69" i="26" s="1"/>
  <c r="F70" i="26" s="1"/>
  <c r="F71" i="26" s="1"/>
  <c r="L67" i="26" s="1"/>
  <c r="G20" i="26"/>
  <c r="G25" i="26" s="1"/>
  <c r="H16" i="26"/>
  <c r="I17" i="26"/>
  <c r="J19" i="26"/>
  <c r="K14" i="26"/>
  <c r="M13" i="26"/>
  <c r="M18" i="26"/>
  <c r="L18" i="26"/>
  <c r="H17" i="26"/>
  <c r="F20" i="26"/>
  <c r="F25" i="26" s="1"/>
  <c r="F82" i="26"/>
  <c r="F72" i="26"/>
  <c r="F73" i="26" s="1"/>
  <c r="H11" i="26"/>
  <c r="I11" i="26" s="1"/>
  <c r="J11" i="26" s="1"/>
  <c r="J12" i="26" s="1"/>
  <c r="J14" i="26" s="1"/>
  <c r="F59" i="26"/>
  <c r="F60" i="26" s="1"/>
  <c r="F95" i="26"/>
  <c r="F54" i="26"/>
  <c r="I12" i="26" l="1"/>
  <c r="I14" i="26" s="1"/>
  <c r="J17" i="26"/>
  <c r="K19" i="26"/>
  <c r="L54" i="26"/>
  <c r="F55" i="26"/>
  <c r="F56" i="26" s="1"/>
  <c r="F57" i="26" s="1"/>
  <c r="F58" i="26" s="1"/>
  <c r="M68" i="26"/>
  <c r="G37" i="26"/>
  <c r="L68" i="26"/>
  <c r="F37" i="26"/>
  <c r="M67" i="26"/>
  <c r="M82" i="26"/>
  <c r="L82" i="26"/>
  <c r="H20" i="26"/>
  <c r="H25" i="26" s="1"/>
  <c r="H37" i="26" s="1"/>
  <c r="I16" i="26"/>
  <c r="F83" i="26"/>
  <c r="F84" i="26" s="1"/>
  <c r="F85" i="26" s="1"/>
  <c r="F86" i="26" s="1"/>
  <c r="F87" i="26" s="1"/>
  <c r="M96" i="26"/>
  <c r="L95" i="26"/>
  <c r="M95" i="26"/>
  <c r="F96" i="26"/>
  <c r="F97" i="26" s="1"/>
  <c r="F98" i="26" s="1"/>
  <c r="F99" i="26" s="1"/>
  <c r="F100" i="26" s="1"/>
  <c r="F101" i="26" s="1"/>
  <c r="M54" i="26" l="1"/>
  <c r="L55" i="26"/>
  <c r="L96" i="26"/>
  <c r="M98" i="26" s="1"/>
  <c r="M99" i="26" s="1"/>
  <c r="M101" i="26" s="1"/>
  <c r="M70" i="26"/>
  <c r="M84" i="26"/>
  <c r="M85" i="26" s="1"/>
  <c r="M87" i="26" s="1"/>
  <c r="M55" i="26"/>
  <c r="M57" i="26" s="1"/>
  <c r="M58" i="26" s="1"/>
  <c r="M60" i="26" s="1"/>
  <c r="M71" i="26"/>
  <c r="M73" i="26" s="1"/>
  <c r="K17" i="26"/>
  <c r="L19" i="26"/>
  <c r="L17" i="26" s="1"/>
  <c r="M19" i="26"/>
  <c r="M17" i="26" s="1"/>
  <c r="J16" i="26"/>
  <c r="I20" i="26"/>
  <c r="I25" i="26" s="1"/>
  <c r="I37" i="26" s="1"/>
  <c r="K16" i="26" l="1"/>
  <c r="J20" i="26"/>
  <c r="J25" i="26" s="1"/>
  <c r="J37" i="26" s="1"/>
  <c r="M16" i="26" l="1"/>
  <c r="M20" i="26" s="1"/>
  <c r="M25" i="26" s="1"/>
  <c r="M37" i="26" s="1"/>
  <c r="L16" i="26"/>
  <c r="L20" i="26" s="1"/>
  <c r="L25" i="26" s="1"/>
  <c r="L37" i="26" s="1"/>
  <c r="K20" i="26"/>
  <c r="K25" i="26" s="1"/>
  <c r="K37" i="26" s="1"/>
  <c r="B5" i="23" l="1"/>
  <c r="D57" i="9" l="1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L108" i="10"/>
  <c r="L109" i="10"/>
  <c r="L110" i="10"/>
  <c r="L111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84" i="10"/>
  <c r="L85" i="10"/>
  <c r="L86" i="10"/>
  <c r="L87" i="10"/>
  <c r="L88" i="10"/>
  <c r="L89" i="10"/>
  <c r="L90" i="10"/>
  <c r="L91" i="10"/>
  <c r="L92" i="10"/>
  <c r="L93" i="10"/>
  <c r="L94" i="10"/>
  <c r="L95" i="10"/>
  <c r="L96" i="10"/>
  <c r="L97" i="10"/>
  <c r="L98" i="10"/>
  <c r="L99" i="10"/>
  <c r="L100" i="10"/>
  <c r="L101" i="10"/>
  <c r="L102" i="10"/>
  <c r="L103" i="10"/>
  <c r="L104" i="10"/>
  <c r="L105" i="10"/>
  <c r="L106" i="10"/>
  <c r="L107" i="10"/>
  <c r="L59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15" i="10"/>
  <c r="D56" i="14"/>
  <c r="B6" i="23"/>
  <c r="B9" i="23" s="1"/>
  <c r="B11" i="23" s="1"/>
  <c r="H54" i="10" l="1"/>
  <c r="F47" i="13" s="1"/>
  <c r="H46" i="10"/>
  <c r="F41" i="13" s="1"/>
  <c r="H30" i="10"/>
  <c r="F26" i="13" s="1"/>
  <c r="H14" i="10"/>
  <c r="F12" i="13" s="1"/>
  <c r="H57" i="10"/>
  <c r="F49" i="13" s="1"/>
  <c r="H49" i="10"/>
  <c r="F44" i="13" s="1"/>
  <c r="H41" i="10"/>
  <c r="F36" i="13" s="1"/>
  <c r="H17" i="10"/>
  <c r="F15" i="13" s="1"/>
  <c r="H56" i="10"/>
  <c r="F50" i="13" s="1"/>
  <c r="H48" i="10"/>
  <c r="F43" i="13" s="1"/>
  <c r="H24" i="10"/>
  <c r="H8" i="10"/>
  <c r="F6" i="13" s="1"/>
  <c r="H53" i="10"/>
  <c r="F46" i="13" s="1"/>
  <c r="H45" i="10"/>
  <c r="F40" i="13" s="1"/>
  <c r="H37" i="10"/>
  <c r="H29" i="10"/>
  <c r="F25" i="13" s="1"/>
  <c r="H21" i="10"/>
  <c r="F19" i="13" s="1"/>
  <c r="H13" i="10"/>
  <c r="F11" i="13" s="1"/>
  <c r="H5" i="10"/>
  <c r="F3" i="13" s="1"/>
  <c r="H44" i="10"/>
  <c r="F39" i="13" s="1"/>
  <c r="H28" i="10"/>
  <c r="F24" i="13" s="1"/>
  <c r="H12" i="10"/>
  <c r="F10" i="13" s="1"/>
  <c r="H51" i="10"/>
  <c r="H35" i="10"/>
  <c r="F31" i="13" s="1"/>
  <c r="H19" i="10"/>
  <c r="F17" i="13" s="1"/>
  <c r="H50" i="10"/>
  <c r="H42" i="10"/>
  <c r="F37" i="13" s="1"/>
  <c r="H34" i="10"/>
  <c r="F30" i="13" s="1"/>
  <c r="H18" i="10"/>
  <c r="F16" i="13" s="1"/>
  <c r="H25" i="10"/>
  <c r="F21" i="13" s="1"/>
  <c r="H16" i="10"/>
  <c r="F14" i="13" s="1"/>
  <c r="H36" i="10"/>
  <c r="F32" i="13" s="1"/>
  <c r="H43" i="10"/>
  <c r="F38" i="13" s="1"/>
  <c r="H27" i="10"/>
  <c r="F23" i="13" s="1"/>
  <c r="H11" i="10"/>
  <c r="F9" i="13" s="1"/>
  <c r="H26" i="10"/>
  <c r="F22" i="13" s="1"/>
  <c r="H10" i="10"/>
  <c r="F8" i="13" s="1"/>
  <c r="H32" i="10"/>
  <c r="F28" i="13" s="1"/>
  <c r="H55" i="10"/>
  <c r="F48" i="13" s="1"/>
  <c r="H47" i="10"/>
  <c r="F42" i="13" s="1"/>
  <c r="H39" i="10"/>
  <c r="F34" i="13" s="1"/>
  <c r="H31" i="10"/>
  <c r="F27" i="13" s="1"/>
  <c r="H23" i="10"/>
  <c r="H15" i="10"/>
  <c r="F13" i="13" s="1"/>
  <c r="H7" i="10"/>
  <c r="F5" i="13" s="1"/>
  <c r="H38" i="10"/>
  <c r="F33" i="13" s="1"/>
  <c r="H22" i="10"/>
  <c r="F20" i="13" s="1"/>
  <c r="H6" i="10"/>
  <c r="F4" i="13" s="1"/>
  <c r="H52" i="10"/>
  <c r="F45" i="13" s="1"/>
  <c r="H20" i="10"/>
  <c r="F18" i="13" s="1"/>
  <c r="H33" i="10"/>
  <c r="F29" i="13" s="1"/>
  <c r="H9" i="10"/>
  <c r="F7" i="13" s="1"/>
  <c r="H40" i="10"/>
  <c r="F35" i="13" s="1"/>
  <c r="F55" i="13" l="1"/>
  <c r="D98" i="17" l="1"/>
  <c r="F95" i="17" s="1"/>
  <c r="F96" i="17" s="1"/>
  <c r="D96" i="17"/>
  <c r="M94" i="17"/>
  <c r="D84" i="17"/>
  <c r="D82" i="17"/>
  <c r="M80" i="17"/>
  <c r="D70" i="17"/>
  <c r="F72" i="17" s="1"/>
  <c r="D68" i="17"/>
  <c r="F67" i="17"/>
  <c r="M66" i="17"/>
  <c r="D57" i="17"/>
  <c r="F59" i="17" s="1"/>
  <c r="F54" i="17"/>
  <c r="F55" i="17" s="1"/>
  <c r="D53" i="17"/>
  <c r="D55" i="17" s="1"/>
  <c r="E30" i="17"/>
  <c r="F29" i="17"/>
  <c r="E29" i="17"/>
  <c r="F27" i="17"/>
  <c r="M22" i="17"/>
  <c r="M33" i="17" s="1"/>
  <c r="L22" i="17"/>
  <c r="L33" i="17" s="1"/>
  <c r="L36" i="17" s="1"/>
  <c r="K22" i="17"/>
  <c r="K33" i="17" s="1"/>
  <c r="J22" i="17"/>
  <c r="I22" i="17"/>
  <c r="H22" i="17"/>
  <c r="G22" i="17"/>
  <c r="F22" i="17"/>
  <c r="F33" i="17" s="1"/>
  <c r="E22" i="17"/>
  <c r="E33" i="17" s="1"/>
  <c r="F19" i="17"/>
  <c r="G19" i="17" s="1"/>
  <c r="F18" i="17"/>
  <c r="G18" i="17" s="1"/>
  <c r="H18" i="17" s="1"/>
  <c r="I18" i="17" s="1"/>
  <c r="J18" i="17" s="1"/>
  <c r="K18" i="17" s="1"/>
  <c r="E17" i="17"/>
  <c r="E20" i="17" s="1"/>
  <c r="F16" i="17"/>
  <c r="G16" i="17" s="1"/>
  <c r="E13" i="17"/>
  <c r="F13" i="17" s="1"/>
  <c r="G13" i="17" s="1"/>
  <c r="H13" i="17" s="1"/>
  <c r="I13" i="17" s="1"/>
  <c r="J13" i="17" s="1"/>
  <c r="K13" i="17" s="1"/>
  <c r="M13" i="17" s="1"/>
  <c r="L12" i="17"/>
  <c r="L13" i="17" s="1"/>
  <c r="K11" i="17"/>
  <c r="F11" i="17"/>
  <c r="G11" i="17" s="1"/>
  <c r="M10" i="17"/>
  <c r="K10" i="17"/>
  <c r="J10" i="17"/>
  <c r="E9" i="17"/>
  <c r="I8" i="17"/>
  <c r="H8" i="17"/>
  <c r="G8" i="17"/>
  <c r="E8" i="17"/>
  <c r="I7" i="17"/>
  <c r="H7" i="17"/>
  <c r="G7" i="17"/>
  <c r="E7" i="17"/>
  <c r="F7" i="17" s="1"/>
  <c r="M57" i="10"/>
  <c r="E57" i="9" s="1"/>
  <c r="K57" i="10"/>
  <c r="J57" i="10"/>
  <c r="H49" i="13" s="1"/>
  <c r="M56" i="10"/>
  <c r="E56" i="9" s="1"/>
  <c r="K56" i="10"/>
  <c r="J56" i="10"/>
  <c r="H50" i="13" s="1"/>
  <c r="M55" i="10"/>
  <c r="E55" i="9" s="1"/>
  <c r="K55" i="10"/>
  <c r="J55" i="10"/>
  <c r="H48" i="13" s="1"/>
  <c r="M54" i="10"/>
  <c r="E54" i="9" s="1"/>
  <c r="K54" i="10"/>
  <c r="J54" i="10"/>
  <c r="H47" i="13" s="1"/>
  <c r="M53" i="10"/>
  <c r="E53" i="9" s="1"/>
  <c r="K53" i="10"/>
  <c r="J53" i="10"/>
  <c r="H46" i="13" s="1"/>
  <c r="M52" i="10"/>
  <c r="E52" i="9" s="1"/>
  <c r="K52" i="10"/>
  <c r="J52" i="10"/>
  <c r="H45" i="13" s="1"/>
  <c r="M51" i="10"/>
  <c r="E51" i="9" s="1"/>
  <c r="K51" i="10"/>
  <c r="J51" i="10"/>
  <c r="M50" i="10"/>
  <c r="E50" i="9" s="1"/>
  <c r="K50" i="10"/>
  <c r="J50" i="10"/>
  <c r="M49" i="10"/>
  <c r="E49" i="9" s="1"/>
  <c r="K49" i="10"/>
  <c r="J49" i="10"/>
  <c r="H44" i="13" s="1"/>
  <c r="M48" i="10"/>
  <c r="E48" i="9" s="1"/>
  <c r="K48" i="10"/>
  <c r="J48" i="10"/>
  <c r="H43" i="13" s="1"/>
  <c r="M47" i="10"/>
  <c r="E47" i="9" s="1"/>
  <c r="K47" i="10"/>
  <c r="J47" i="10"/>
  <c r="H42" i="13" s="1"/>
  <c r="M46" i="10"/>
  <c r="E46" i="9" s="1"/>
  <c r="K46" i="10"/>
  <c r="J46" i="10"/>
  <c r="H41" i="13" s="1"/>
  <c r="M45" i="10"/>
  <c r="E45" i="9" s="1"/>
  <c r="K45" i="10"/>
  <c r="J45" i="10"/>
  <c r="H40" i="13" s="1"/>
  <c r="M44" i="10"/>
  <c r="E44" i="9" s="1"/>
  <c r="K44" i="10"/>
  <c r="J44" i="10"/>
  <c r="H39" i="13" s="1"/>
  <c r="M43" i="10"/>
  <c r="E43" i="9" s="1"/>
  <c r="K43" i="10"/>
  <c r="J43" i="10"/>
  <c r="H38" i="13" s="1"/>
  <c r="M42" i="10"/>
  <c r="E42" i="9" s="1"/>
  <c r="K42" i="10"/>
  <c r="J42" i="10"/>
  <c r="H37" i="13" s="1"/>
  <c r="M41" i="10"/>
  <c r="E41" i="9" s="1"/>
  <c r="K41" i="10"/>
  <c r="J41" i="10"/>
  <c r="H36" i="13" s="1"/>
  <c r="M40" i="10"/>
  <c r="E40" i="9" s="1"/>
  <c r="K40" i="10"/>
  <c r="J40" i="10"/>
  <c r="H35" i="13" s="1"/>
  <c r="M39" i="10"/>
  <c r="E39" i="9" s="1"/>
  <c r="K39" i="10"/>
  <c r="J39" i="10"/>
  <c r="H34" i="13" s="1"/>
  <c r="M38" i="10"/>
  <c r="E38" i="9" s="1"/>
  <c r="K38" i="10"/>
  <c r="J38" i="10"/>
  <c r="H33" i="13" s="1"/>
  <c r="M37" i="10"/>
  <c r="E37" i="9" s="1"/>
  <c r="K37" i="10"/>
  <c r="J37" i="10"/>
  <c r="M36" i="10"/>
  <c r="E36" i="9" s="1"/>
  <c r="K36" i="10"/>
  <c r="J36" i="10"/>
  <c r="H32" i="13" s="1"/>
  <c r="M35" i="10"/>
  <c r="E35" i="9" s="1"/>
  <c r="K35" i="10"/>
  <c r="J35" i="10"/>
  <c r="H31" i="13" s="1"/>
  <c r="M34" i="10"/>
  <c r="E34" i="9" s="1"/>
  <c r="K34" i="10"/>
  <c r="J34" i="10"/>
  <c r="H30" i="13" s="1"/>
  <c r="M33" i="10"/>
  <c r="E33" i="9" s="1"/>
  <c r="K33" i="10"/>
  <c r="J33" i="10"/>
  <c r="H29" i="13" s="1"/>
  <c r="M32" i="10"/>
  <c r="E32" i="9" s="1"/>
  <c r="K32" i="10"/>
  <c r="J32" i="10"/>
  <c r="H28" i="13" s="1"/>
  <c r="M31" i="10"/>
  <c r="E31" i="9" s="1"/>
  <c r="K31" i="10"/>
  <c r="J31" i="10"/>
  <c r="H27" i="13" s="1"/>
  <c r="M30" i="10"/>
  <c r="E30" i="9" s="1"/>
  <c r="K30" i="10"/>
  <c r="J30" i="10"/>
  <c r="H26" i="13" s="1"/>
  <c r="M29" i="10"/>
  <c r="E29" i="9" s="1"/>
  <c r="K29" i="10"/>
  <c r="J29" i="10"/>
  <c r="H25" i="13" s="1"/>
  <c r="M28" i="10"/>
  <c r="E28" i="9" s="1"/>
  <c r="K28" i="10"/>
  <c r="J28" i="10"/>
  <c r="H24" i="13" s="1"/>
  <c r="M27" i="10"/>
  <c r="E27" i="9" s="1"/>
  <c r="K27" i="10"/>
  <c r="J27" i="10"/>
  <c r="H23" i="13" s="1"/>
  <c r="M26" i="10"/>
  <c r="E26" i="9" s="1"/>
  <c r="K26" i="10"/>
  <c r="J26" i="10"/>
  <c r="H22" i="13" s="1"/>
  <c r="M25" i="10"/>
  <c r="E25" i="9" s="1"/>
  <c r="K25" i="10"/>
  <c r="J25" i="10"/>
  <c r="H21" i="13" s="1"/>
  <c r="M24" i="10"/>
  <c r="E24" i="9" s="1"/>
  <c r="K24" i="10"/>
  <c r="J24" i="10"/>
  <c r="M23" i="10"/>
  <c r="E23" i="9" s="1"/>
  <c r="K23" i="10"/>
  <c r="J23" i="10"/>
  <c r="M22" i="10"/>
  <c r="E22" i="9" s="1"/>
  <c r="K22" i="10"/>
  <c r="J22" i="10"/>
  <c r="H20" i="13" s="1"/>
  <c r="M21" i="10"/>
  <c r="E21" i="9" s="1"/>
  <c r="K21" i="10"/>
  <c r="J21" i="10"/>
  <c r="H19" i="13" s="1"/>
  <c r="M20" i="10"/>
  <c r="E20" i="9" s="1"/>
  <c r="K20" i="10"/>
  <c r="J20" i="10"/>
  <c r="H18" i="13" s="1"/>
  <c r="M19" i="10"/>
  <c r="E19" i="9" s="1"/>
  <c r="K19" i="10"/>
  <c r="J19" i="10"/>
  <c r="H17" i="13" s="1"/>
  <c r="M18" i="10"/>
  <c r="E18" i="9" s="1"/>
  <c r="K18" i="10"/>
  <c r="J18" i="10"/>
  <c r="H16" i="13" s="1"/>
  <c r="M17" i="10"/>
  <c r="E17" i="9" s="1"/>
  <c r="K17" i="10"/>
  <c r="J17" i="10"/>
  <c r="H15" i="13" s="1"/>
  <c r="M16" i="10"/>
  <c r="E16" i="9" s="1"/>
  <c r="K16" i="10"/>
  <c r="J16" i="10"/>
  <c r="H14" i="13" s="1"/>
  <c r="M15" i="10"/>
  <c r="E15" i="9" s="1"/>
  <c r="K15" i="10"/>
  <c r="J15" i="10"/>
  <c r="H13" i="13" s="1"/>
  <c r="M14" i="10"/>
  <c r="E14" i="9" s="1"/>
  <c r="K14" i="10"/>
  <c r="J14" i="10"/>
  <c r="H12" i="13" s="1"/>
  <c r="M13" i="10"/>
  <c r="E13" i="9" s="1"/>
  <c r="K13" i="10"/>
  <c r="J13" i="10"/>
  <c r="H11" i="13" s="1"/>
  <c r="M12" i="10"/>
  <c r="E12" i="9" s="1"/>
  <c r="K12" i="10"/>
  <c r="J12" i="10"/>
  <c r="H10" i="13" s="1"/>
  <c r="M11" i="10"/>
  <c r="E11" i="9" s="1"/>
  <c r="K11" i="10"/>
  <c r="J11" i="10"/>
  <c r="H9" i="13" s="1"/>
  <c r="M10" i="10"/>
  <c r="E10" i="9" s="1"/>
  <c r="K10" i="10"/>
  <c r="J10" i="10"/>
  <c r="H8" i="13" s="1"/>
  <c r="M9" i="10"/>
  <c r="E9" i="9" s="1"/>
  <c r="K9" i="10"/>
  <c r="J9" i="10"/>
  <c r="H7" i="13" s="1"/>
  <c r="M8" i="10"/>
  <c r="E8" i="9" s="1"/>
  <c r="K8" i="10"/>
  <c r="J8" i="10"/>
  <c r="H6" i="13" s="1"/>
  <c r="M7" i="10"/>
  <c r="E7" i="9" s="1"/>
  <c r="K7" i="10"/>
  <c r="J7" i="10"/>
  <c r="H5" i="13" s="1"/>
  <c r="M6" i="10"/>
  <c r="E6" i="9" s="1"/>
  <c r="K6" i="10"/>
  <c r="J6" i="10"/>
  <c r="H4" i="13" s="1"/>
  <c r="M5" i="10"/>
  <c r="E5" i="9" s="1"/>
  <c r="K5" i="10"/>
  <c r="J5" i="10"/>
  <c r="H3" i="13" s="1"/>
  <c r="F30" i="17" l="1"/>
  <c r="E10" i="17"/>
  <c r="E12" i="17" s="1"/>
  <c r="E14" i="17" s="1"/>
  <c r="F17" i="17"/>
  <c r="F20" i="17" s="1"/>
  <c r="F25" i="17" s="1"/>
  <c r="F60" i="17"/>
  <c r="K12" i="17"/>
  <c r="K14" i="17" s="1"/>
  <c r="E28" i="17"/>
  <c r="E31" i="17" s="1"/>
  <c r="E36" i="17" s="1"/>
  <c r="F81" i="17"/>
  <c r="F82" i="17" s="1"/>
  <c r="F83" i="17" s="1"/>
  <c r="F84" i="17" s="1"/>
  <c r="F85" i="17" s="1"/>
  <c r="F86" i="17" s="1"/>
  <c r="F87" i="17" s="1"/>
  <c r="F28" i="17"/>
  <c r="F31" i="17" s="1"/>
  <c r="F36" i="17" s="1"/>
  <c r="L51" i="10"/>
  <c r="N51" i="10" s="1"/>
  <c r="L19" i="10"/>
  <c r="N19" i="10" s="1"/>
  <c r="L35" i="10"/>
  <c r="N35" i="10" s="1"/>
  <c r="L22" i="10"/>
  <c r="N22" i="10" s="1"/>
  <c r="L30" i="10"/>
  <c r="N30" i="10" s="1"/>
  <c r="L54" i="10"/>
  <c r="N54" i="10" s="1"/>
  <c r="L14" i="10"/>
  <c r="N14" i="10" s="1"/>
  <c r="L5" i="10"/>
  <c r="N5" i="10" s="1"/>
  <c r="L13" i="10"/>
  <c r="N13" i="10" s="1"/>
  <c r="L21" i="10"/>
  <c r="N21" i="10" s="1"/>
  <c r="L29" i="10"/>
  <c r="N29" i="10" s="1"/>
  <c r="L37" i="10"/>
  <c r="N37" i="10" s="1"/>
  <c r="L45" i="10"/>
  <c r="N45" i="10" s="1"/>
  <c r="L46" i="10"/>
  <c r="N46" i="10" s="1"/>
  <c r="L53" i="10"/>
  <c r="N53" i="10" s="1"/>
  <c r="L10" i="10"/>
  <c r="N10" i="10" s="1"/>
  <c r="L26" i="10"/>
  <c r="N26" i="10" s="1"/>
  <c r="L42" i="10"/>
  <c r="N42" i="10" s="1"/>
  <c r="H10" i="17"/>
  <c r="E25" i="17"/>
  <c r="I10" i="17"/>
  <c r="L36" i="10"/>
  <c r="N36" i="10" s="1"/>
  <c r="L55" i="10"/>
  <c r="N55" i="10" s="1"/>
  <c r="L50" i="10"/>
  <c r="N50" i="10" s="1"/>
  <c r="L20" i="10"/>
  <c r="N20" i="10" s="1"/>
  <c r="L52" i="10"/>
  <c r="N52" i="10" s="1"/>
  <c r="L23" i="10"/>
  <c r="N23" i="10" s="1"/>
  <c r="L39" i="10"/>
  <c r="N39" i="10" s="1"/>
  <c r="L34" i="10"/>
  <c r="N34" i="10" s="1"/>
  <c r="L11" i="10"/>
  <c r="N11" i="10" s="1"/>
  <c r="L27" i="10"/>
  <c r="N27" i="10" s="1"/>
  <c r="L43" i="10"/>
  <c r="N43" i="10" s="1"/>
  <c r="L7" i="10"/>
  <c r="N7" i="10" s="1"/>
  <c r="L15" i="10"/>
  <c r="N15" i="10" s="1"/>
  <c r="L31" i="10"/>
  <c r="N31" i="10" s="1"/>
  <c r="L47" i="10"/>
  <c r="N47" i="10" s="1"/>
  <c r="L18" i="10"/>
  <c r="N18" i="10" s="1"/>
  <c r="L6" i="10"/>
  <c r="N6" i="10" s="1"/>
  <c r="L9" i="10"/>
  <c r="N9" i="10" s="1"/>
  <c r="L25" i="10"/>
  <c r="N25" i="10" s="1"/>
  <c r="L38" i="10"/>
  <c r="N38" i="10" s="1"/>
  <c r="L41" i="10"/>
  <c r="N41" i="10" s="1"/>
  <c r="L57" i="10"/>
  <c r="N57" i="10" s="1"/>
  <c r="H16" i="17"/>
  <c r="G17" i="17"/>
  <c r="G20" i="17" s="1"/>
  <c r="G25" i="17" s="1"/>
  <c r="L16" i="10"/>
  <c r="N16" i="10" s="1"/>
  <c r="F8" i="17"/>
  <c r="F10" i="17" s="1"/>
  <c r="F12" i="17" s="1"/>
  <c r="F14" i="17" s="1"/>
  <c r="L12" i="10"/>
  <c r="N12" i="10" s="1"/>
  <c r="L17" i="10"/>
  <c r="N17" i="10" s="1"/>
  <c r="L28" i="10"/>
  <c r="N28" i="10" s="1"/>
  <c r="L33" i="10"/>
  <c r="N33" i="10" s="1"/>
  <c r="L44" i="10"/>
  <c r="N44" i="10" s="1"/>
  <c r="L49" i="10"/>
  <c r="N49" i="10" s="1"/>
  <c r="F73" i="17"/>
  <c r="L95" i="17"/>
  <c r="L32" i="10"/>
  <c r="N32" i="10" s="1"/>
  <c r="M95" i="17"/>
  <c r="L8" i="10"/>
  <c r="N8" i="10" s="1"/>
  <c r="L24" i="10"/>
  <c r="N24" i="10" s="1"/>
  <c r="L40" i="10"/>
  <c r="N40" i="10" s="1"/>
  <c r="L56" i="10"/>
  <c r="N56" i="10" s="1"/>
  <c r="G10" i="17"/>
  <c r="G12" i="17" s="1"/>
  <c r="G14" i="17" s="1"/>
  <c r="H19" i="17"/>
  <c r="L48" i="10"/>
  <c r="N48" i="10" s="1"/>
  <c r="M18" i="17"/>
  <c r="M29" i="17" s="1"/>
  <c r="K29" i="17"/>
  <c r="L18" i="17"/>
  <c r="M96" i="17"/>
  <c r="L96" i="17"/>
  <c r="F97" i="17"/>
  <c r="F98" i="17" s="1"/>
  <c r="F99" i="17" s="1"/>
  <c r="F100" i="17" s="1"/>
  <c r="F101" i="17" s="1"/>
  <c r="M11" i="17"/>
  <c r="M12" i="17" s="1"/>
  <c r="M14" i="17" s="1"/>
  <c r="H11" i="17"/>
  <c r="I11" i="17" s="1"/>
  <c r="J11" i="17" s="1"/>
  <c r="J12" i="17" s="1"/>
  <c r="J14" i="17" s="1"/>
  <c r="F68" i="17"/>
  <c r="F56" i="17"/>
  <c r="F57" i="17" s="1"/>
  <c r="F58" i="17" s="1"/>
  <c r="L81" i="17"/>
  <c r="E37" i="17" l="1"/>
  <c r="M81" i="17"/>
  <c r="M98" i="17"/>
  <c r="M99" i="17" s="1"/>
  <c r="M101" i="17" s="1"/>
  <c r="G37" i="17"/>
  <c r="I19" i="17"/>
  <c r="H17" i="17"/>
  <c r="H20" i="17" s="1"/>
  <c r="H25" i="17" s="1"/>
  <c r="I16" i="17"/>
  <c r="J16" i="17" s="1"/>
  <c r="K16" i="17" s="1"/>
  <c r="L16" i="17" s="1"/>
  <c r="L20" i="17" s="1"/>
  <c r="L25" i="17" s="1"/>
  <c r="L37" i="17" s="1"/>
  <c r="L82" i="17"/>
  <c r="M55" i="17"/>
  <c r="M54" i="17"/>
  <c r="H12" i="17"/>
  <c r="H14" i="17" s="1"/>
  <c r="L55" i="17"/>
  <c r="M82" i="17"/>
  <c r="F69" i="17"/>
  <c r="F70" i="17" s="1"/>
  <c r="F71" i="17" s="1"/>
  <c r="I12" i="17"/>
  <c r="I14" i="17" s="1"/>
  <c r="F37" i="17"/>
  <c r="L54" i="17"/>
  <c r="M16" i="17" l="1"/>
  <c r="H37" i="17"/>
  <c r="I17" i="17"/>
  <c r="I20" i="17" s="1"/>
  <c r="I25" i="17" s="1"/>
  <c r="I37" i="17" s="1"/>
  <c r="J19" i="17"/>
  <c r="M84" i="17"/>
  <c r="M85" i="17" s="1"/>
  <c r="M87" i="17" s="1"/>
  <c r="M68" i="17"/>
  <c r="M57" i="17"/>
  <c r="M58" i="17" s="1"/>
  <c r="M60" i="17" s="1"/>
  <c r="L68" i="17"/>
  <c r="L67" i="17"/>
  <c r="M67" i="17"/>
  <c r="M70" i="17" l="1"/>
  <c r="J17" i="17"/>
  <c r="J20" i="17" s="1"/>
  <c r="J25" i="17" s="1"/>
  <c r="J37" i="17" s="1"/>
  <c r="K19" i="17"/>
  <c r="M71" i="17"/>
  <c r="M73" i="17" s="1"/>
  <c r="M19" i="17" l="1"/>
  <c r="K17" i="17"/>
  <c r="K20" i="17" s="1"/>
  <c r="K25" i="17" s="1"/>
  <c r="K30" i="17"/>
  <c r="K28" i="17" s="1"/>
  <c r="K31" i="17" s="1"/>
  <c r="K36" i="17" s="1"/>
  <c r="L19" i="17"/>
  <c r="L17" i="17" s="1"/>
  <c r="K37" i="17" l="1"/>
  <c r="M30" i="17"/>
  <c r="M28" i="17" s="1"/>
  <c r="M31" i="17" s="1"/>
  <c r="M36" i="17" s="1"/>
  <c r="M17" i="17"/>
  <c r="M20" i="17" s="1"/>
  <c r="M25" i="17" s="1"/>
  <c r="M37" i="17" l="1"/>
  <c r="S75" i="7" l="1"/>
  <c r="S74" i="7"/>
  <c r="S52" i="7"/>
  <c r="K75" i="7"/>
  <c r="Q75" i="7" s="1"/>
  <c r="T75" i="7" s="1"/>
  <c r="V75" i="7" s="1"/>
  <c r="K74" i="7"/>
  <c r="Q74" i="7" s="1"/>
  <c r="T74" i="7" s="1"/>
  <c r="V74" i="7" s="1"/>
  <c r="J68" i="7"/>
  <c r="K31" i="7" l="1"/>
  <c r="U73" i="7" l="1"/>
  <c r="U72" i="7"/>
  <c r="P100" i="6"/>
  <c r="P99" i="6"/>
  <c r="R72" i="7"/>
  <c r="S72" i="7" s="1"/>
  <c r="R73" i="7"/>
  <c r="I73" i="7"/>
  <c r="L73" i="7" s="1"/>
  <c r="I72" i="7"/>
  <c r="L72" i="7" s="1"/>
  <c r="S73" i="7" l="1"/>
  <c r="D111" i="7"/>
  <c r="H106" i="7"/>
  <c r="K30" i="7" l="1"/>
  <c r="D101" i="3" l="1"/>
  <c r="D100" i="3"/>
  <c r="D99" i="3"/>
  <c r="D98" i="3"/>
  <c r="D97" i="3"/>
  <c r="J93" i="3"/>
  <c r="I93" i="3"/>
  <c r="H93" i="3"/>
  <c r="G93" i="3"/>
  <c r="F93" i="3"/>
  <c r="E93" i="3"/>
  <c r="D93" i="3"/>
  <c r="J87" i="3"/>
  <c r="I87" i="3"/>
  <c r="H87" i="3"/>
  <c r="G87" i="3"/>
  <c r="F87" i="3"/>
  <c r="E87" i="3"/>
  <c r="D87" i="3"/>
  <c r="J86" i="3"/>
  <c r="I86" i="3"/>
  <c r="H86" i="3"/>
  <c r="L86" i="3" s="1"/>
  <c r="G86" i="3"/>
  <c r="F86" i="3"/>
  <c r="E86" i="3"/>
  <c r="D86" i="3"/>
  <c r="J85" i="3"/>
  <c r="I85" i="3"/>
  <c r="H85" i="3"/>
  <c r="L85" i="3" s="1"/>
  <c r="G85" i="3"/>
  <c r="F85" i="3"/>
  <c r="E85" i="3"/>
  <c r="D85" i="3"/>
  <c r="J84" i="3"/>
  <c r="I84" i="3"/>
  <c r="H84" i="3"/>
  <c r="G84" i="3"/>
  <c r="F84" i="3"/>
  <c r="E84" i="3"/>
  <c r="D84" i="3"/>
  <c r="J83" i="3"/>
  <c r="I83" i="3"/>
  <c r="H83" i="3"/>
  <c r="G83" i="3"/>
  <c r="F83" i="3"/>
  <c r="E83" i="3"/>
  <c r="D83" i="3"/>
  <c r="J82" i="3"/>
  <c r="I82" i="3"/>
  <c r="H82" i="3"/>
  <c r="G82" i="3"/>
  <c r="F82" i="3"/>
  <c r="E82" i="3"/>
  <c r="D82" i="3"/>
  <c r="J81" i="3"/>
  <c r="I81" i="3"/>
  <c r="H81" i="3"/>
  <c r="G81" i="3"/>
  <c r="F81" i="3"/>
  <c r="E81" i="3"/>
  <c r="D81" i="3"/>
  <c r="J80" i="3"/>
  <c r="I80" i="3"/>
  <c r="H80" i="3"/>
  <c r="L80" i="3" s="1"/>
  <c r="G80" i="3"/>
  <c r="F80" i="3"/>
  <c r="E80" i="3"/>
  <c r="D80" i="3"/>
  <c r="J79" i="3"/>
  <c r="I79" i="3"/>
  <c r="H79" i="3"/>
  <c r="L79" i="3" s="1"/>
  <c r="G79" i="3"/>
  <c r="F79" i="3"/>
  <c r="E79" i="3"/>
  <c r="D79" i="3"/>
  <c r="J78" i="3"/>
  <c r="I78" i="3"/>
  <c r="H78" i="3"/>
  <c r="L78" i="3" s="1"/>
  <c r="G78" i="3"/>
  <c r="F78" i="3"/>
  <c r="E78" i="3"/>
  <c r="D78" i="3"/>
  <c r="J77" i="3"/>
  <c r="I77" i="3"/>
  <c r="H77" i="3"/>
  <c r="L77" i="3" s="1"/>
  <c r="G77" i="3"/>
  <c r="F77" i="3"/>
  <c r="E77" i="3"/>
  <c r="D77" i="3"/>
  <c r="J76" i="3"/>
  <c r="I76" i="3"/>
  <c r="H76" i="3"/>
  <c r="G76" i="3"/>
  <c r="F76" i="3"/>
  <c r="E76" i="3"/>
  <c r="D76" i="3"/>
  <c r="J75" i="3"/>
  <c r="I75" i="3"/>
  <c r="H75" i="3"/>
  <c r="G75" i="3"/>
  <c r="F75" i="3"/>
  <c r="E75" i="3"/>
  <c r="D75" i="3"/>
  <c r="J74" i="3"/>
  <c r="I74" i="3"/>
  <c r="H74" i="3"/>
  <c r="G74" i="3"/>
  <c r="F74" i="3"/>
  <c r="E74" i="3"/>
  <c r="D74" i="3"/>
  <c r="J73" i="3"/>
  <c r="I73" i="3"/>
  <c r="H73" i="3"/>
  <c r="G73" i="3"/>
  <c r="F73" i="3"/>
  <c r="E73" i="3"/>
  <c r="D73" i="3"/>
  <c r="J72" i="3"/>
  <c r="I72" i="3"/>
  <c r="H72" i="3"/>
  <c r="L72" i="3" s="1"/>
  <c r="G72" i="3"/>
  <c r="F72" i="3"/>
  <c r="E72" i="3"/>
  <c r="D72" i="3"/>
  <c r="J71" i="3"/>
  <c r="I71" i="3"/>
  <c r="H71" i="3"/>
  <c r="L71" i="3" s="1"/>
  <c r="G71" i="3"/>
  <c r="F71" i="3"/>
  <c r="E71" i="3"/>
  <c r="D71" i="3"/>
  <c r="J70" i="3"/>
  <c r="I70" i="3"/>
  <c r="H70" i="3"/>
  <c r="L70" i="3" s="1"/>
  <c r="G70" i="3"/>
  <c r="F70" i="3"/>
  <c r="E70" i="3"/>
  <c r="D70" i="3"/>
  <c r="J69" i="3"/>
  <c r="I69" i="3"/>
  <c r="H69" i="3"/>
  <c r="L69" i="3" s="1"/>
  <c r="G69" i="3"/>
  <c r="F69" i="3"/>
  <c r="E69" i="3"/>
  <c r="D69" i="3"/>
  <c r="J68" i="3"/>
  <c r="I68" i="3"/>
  <c r="H68" i="3"/>
  <c r="G68" i="3"/>
  <c r="F68" i="3"/>
  <c r="E68" i="3"/>
  <c r="D68" i="3"/>
  <c r="J67" i="3"/>
  <c r="I67" i="3"/>
  <c r="H67" i="3"/>
  <c r="G67" i="3"/>
  <c r="F67" i="3"/>
  <c r="E67" i="3"/>
  <c r="D67" i="3"/>
  <c r="J66" i="3"/>
  <c r="I66" i="3"/>
  <c r="H66" i="3"/>
  <c r="G66" i="3"/>
  <c r="F66" i="3"/>
  <c r="E66" i="3"/>
  <c r="D66" i="3"/>
  <c r="J65" i="3"/>
  <c r="I65" i="3"/>
  <c r="H65" i="3"/>
  <c r="G65" i="3"/>
  <c r="F65" i="3"/>
  <c r="E65" i="3"/>
  <c r="D65" i="3"/>
  <c r="J64" i="3"/>
  <c r="I64" i="3"/>
  <c r="H64" i="3"/>
  <c r="L64" i="3" s="1"/>
  <c r="G64" i="3"/>
  <c r="F64" i="3"/>
  <c r="E64" i="3"/>
  <c r="D64" i="3"/>
  <c r="J63" i="3"/>
  <c r="I63" i="3"/>
  <c r="H63" i="3"/>
  <c r="L63" i="3" s="1"/>
  <c r="G63" i="3"/>
  <c r="F63" i="3"/>
  <c r="E63" i="3"/>
  <c r="D63" i="3"/>
  <c r="J62" i="3"/>
  <c r="I62" i="3"/>
  <c r="H62" i="3"/>
  <c r="L62" i="3" s="1"/>
  <c r="G62" i="3"/>
  <c r="F62" i="3"/>
  <c r="E62" i="3"/>
  <c r="D62" i="3"/>
  <c r="J61" i="3"/>
  <c r="I61" i="3"/>
  <c r="H61" i="3"/>
  <c r="L61" i="3" s="1"/>
  <c r="G61" i="3"/>
  <c r="F61" i="3"/>
  <c r="E61" i="3"/>
  <c r="D61" i="3"/>
  <c r="J60" i="3"/>
  <c r="I60" i="3"/>
  <c r="H60" i="3"/>
  <c r="G60" i="3"/>
  <c r="F60" i="3"/>
  <c r="E60" i="3"/>
  <c r="D60" i="3"/>
  <c r="J59" i="3"/>
  <c r="I59" i="3"/>
  <c r="H59" i="3"/>
  <c r="G59" i="3"/>
  <c r="F59" i="3"/>
  <c r="E59" i="3"/>
  <c r="D59" i="3"/>
  <c r="J58" i="3"/>
  <c r="I58" i="3"/>
  <c r="H58" i="3"/>
  <c r="G58" i="3"/>
  <c r="F58" i="3"/>
  <c r="E58" i="3"/>
  <c r="D58" i="3"/>
  <c r="J57" i="3"/>
  <c r="I57" i="3"/>
  <c r="H57" i="3"/>
  <c r="G57" i="3"/>
  <c r="F57" i="3"/>
  <c r="E57" i="3"/>
  <c r="D57" i="3"/>
  <c r="J56" i="3"/>
  <c r="I56" i="3"/>
  <c r="H56" i="3"/>
  <c r="L56" i="3" s="1"/>
  <c r="G56" i="3"/>
  <c r="F56" i="3"/>
  <c r="E56" i="3"/>
  <c r="D56" i="3"/>
  <c r="J55" i="3"/>
  <c r="I55" i="3"/>
  <c r="H55" i="3"/>
  <c r="L55" i="3" s="1"/>
  <c r="G55" i="3"/>
  <c r="F55" i="3"/>
  <c r="E55" i="3"/>
  <c r="D55" i="3"/>
  <c r="J54" i="3"/>
  <c r="I54" i="3"/>
  <c r="H54" i="3"/>
  <c r="L54" i="3" s="1"/>
  <c r="G54" i="3"/>
  <c r="F54" i="3"/>
  <c r="E54" i="3"/>
  <c r="D54" i="3"/>
  <c r="J53" i="3"/>
  <c r="I53" i="3"/>
  <c r="H53" i="3"/>
  <c r="L53" i="3" s="1"/>
  <c r="G53" i="3"/>
  <c r="F53" i="3"/>
  <c r="E53" i="3"/>
  <c r="D53" i="3"/>
  <c r="J52" i="3"/>
  <c r="I52" i="3"/>
  <c r="H52" i="3"/>
  <c r="G52" i="3"/>
  <c r="F52" i="3"/>
  <c r="E52" i="3"/>
  <c r="D52" i="3"/>
  <c r="J51" i="3"/>
  <c r="I51" i="3"/>
  <c r="H51" i="3"/>
  <c r="G51" i="3"/>
  <c r="F51" i="3"/>
  <c r="E51" i="3"/>
  <c r="D51" i="3"/>
  <c r="J50" i="3"/>
  <c r="I50" i="3"/>
  <c r="H50" i="3"/>
  <c r="G50" i="3"/>
  <c r="F50" i="3"/>
  <c r="E50" i="3"/>
  <c r="D50" i="3"/>
  <c r="J49" i="3"/>
  <c r="I49" i="3"/>
  <c r="H49" i="3"/>
  <c r="G49" i="3"/>
  <c r="F49" i="3"/>
  <c r="E49" i="3"/>
  <c r="D49" i="3"/>
  <c r="J48" i="3"/>
  <c r="I48" i="3"/>
  <c r="H48" i="3"/>
  <c r="L48" i="3" s="1"/>
  <c r="G48" i="3"/>
  <c r="F48" i="3"/>
  <c r="E48" i="3"/>
  <c r="D48" i="3"/>
  <c r="J47" i="3"/>
  <c r="I47" i="3"/>
  <c r="H47" i="3"/>
  <c r="L47" i="3" s="1"/>
  <c r="G47" i="3"/>
  <c r="F47" i="3"/>
  <c r="E47" i="3"/>
  <c r="D47" i="3"/>
  <c r="J46" i="3"/>
  <c r="I46" i="3"/>
  <c r="H46" i="3"/>
  <c r="L46" i="3" s="1"/>
  <c r="G46" i="3"/>
  <c r="F46" i="3"/>
  <c r="E46" i="3"/>
  <c r="D46" i="3"/>
  <c r="J45" i="3"/>
  <c r="I45" i="3"/>
  <c r="H45" i="3"/>
  <c r="L45" i="3" s="1"/>
  <c r="G45" i="3"/>
  <c r="F45" i="3"/>
  <c r="E45" i="3"/>
  <c r="D45" i="3"/>
  <c r="J44" i="3"/>
  <c r="I44" i="3"/>
  <c r="H44" i="3"/>
  <c r="G44" i="3"/>
  <c r="F44" i="3"/>
  <c r="E44" i="3"/>
  <c r="D44" i="3"/>
  <c r="J43" i="3"/>
  <c r="I43" i="3"/>
  <c r="H43" i="3"/>
  <c r="G43" i="3"/>
  <c r="F43" i="3"/>
  <c r="E43" i="3"/>
  <c r="D43" i="3"/>
  <c r="J42" i="3"/>
  <c r="I42" i="3"/>
  <c r="H42" i="3"/>
  <c r="G42" i="3"/>
  <c r="F42" i="3"/>
  <c r="E42" i="3"/>
  <c r="D42" i="3"/>
  <c r="J41" i="3"/>
  <c r="I41" i="3"/>
  <c r="H41" i="3"/>
  <c r="G41" i="3"/>
  <c r="F41" i="3"/>
  <c r="E41" i="3"/>
  <c r="D41" i="3"/>
  <c r="J40" i="3"/>
  <c r="I40" i="3"/>
  <c r="H40" i="3"/>
  <c r="L40" i="3" s="1"/>
  <c r="G40" i="3"/>
  <c r="F40" i="3"/>
  <c r="E40" i="3"/>
  <c r="D40" i="3"/>
  <c r="J39" i="3"/>
  <c r="I39" i="3"/>
  <c r="H39" i="3"/>
  <c r="L39" i="3" s="1"/>
  <c r="G39" i="3"/>
  <c r="F39" i="3"/>
  <c r="E39" i="3"/>
  <c r="D39" i="3"/>
  <c r="J38" i="3"/>
  <c r="I38" i="3"/>
  <c r="H38" i="3"/>
  <c r="L38" i="3" s="1"/>
  <c r="G38" i="3"/>
  <c r="F38" i="3"/>
  <c r="E38" i="3"/>
  <c r="D38" i="3"/>
  <c r="J37" i="3"/>
  <c r="I37" i="3"/>
  <c r="H37" i="3"/>
  <c r="L37" i="3" s="1"/>
  <c r="G37" i="3"/>
  <c r="F37" i="3"/>
  <c r="E37" i="3"/>
  <c r="D37" i="3"/>
  <c r="J36" i="3"/>
  <c r="I36" i="3"/>
  <c r="H36" i="3"/>
  <c r="G36" i="3"/>
  <c r="F36" i="3"/>
  <c r="E36" i="3"/>
  <c r="D36" i="3"/>
  <c r="J35" i="3"/>
  <c r="I35" i="3"/>
  <c r="H35" i="3"/>
  <c r="G35" i="3"/>
  <c r="F35" i="3"/>
  <c r="E35" i="3"/>
  <c r="D35" i="3"/>
  <c r="J34" i="3"/>
  <c r="I34" i="3"/>
  <c r="H34" i="3"/>
  <c r="G34" i="3"/>
  <c r="F34" i="3"/>
  <c r="E34" i="3"/>
  <c r="D34" i="3"/>
  <c r="J33" i="3"/>
  <c r="I33" i="3"/>
  <c r="H33" i="3"/>
  <c r="G33" i="3"/>
  <c r="F33" i="3"/>
  <c r="E33" i="3"/>
  <c r="D33" i="3"/>
  <c r="J32" i="3"/>
  <c r="I32" i="3"/>
  <c r="H32" i="3"/>
  <c r="L32" i="3" s="1"/>
  <c r="G32" i="3"/>
  <c r="F32" i="3"/>
  <c r="E32" i="3"/>
  <c r="D32" i="3"/>
  <c r="J31" i="3"/>
  <c r="I31" i="3"/>
  <c r="H31" i="3"/>
  <c r="L31" i="3" s="1"/>
  <c r="G31" i="3"/>
  <c r="F31" i="3"/>
  <c r="E31" i="3"/>
  <c r="D31" i="3"/>
  <c r="J30" i="3"/>
  <c r="I30" i="3"/>
  <c r="H30" i="3"/>
  <c r="L30" i="3" s="1"/>
  <c r="G30" i="3"/>
  <c r="F30" i="3"/>
  <c r="E30" i="3"/>
  <c r="D30" i="3"/>
  <c r="J29" i="3"/>
  <c r="I29" i="3"/>
  <c r="H29" i="3"/>
  <c r="L29" i="3" s="1"/>
  <c r="G29" i="3"/>
  <c r="F29" i="3"/>
  <c r="E29" i="3"/>
  <c r="D29" i="3"/>
  <c r="J28" i="3"/>
  <c r="I28" i="3"/>
  <c r="H28" i="3"/>
  <c r="G28" i="3"/>
  <c r="F28" i="3"/>
  <c r="E28" i="3"/>
  <c r="D28" i="3"/>
  <c r="J27" i="3"/>
  <c r="I27" i="3"/>
  <c r="H27" i="3"/>
  <c r="G27" i="3"/>
  <c r="F27" i="3"/>
  <c r="E27" i="3"/>
  <c r="D27" i="3"/>
  <c r="J26" i="3"/>
  <c r="I26" i="3"/>
  <c r="H26" i="3"/>
  <c r="G26" i="3"/>
  <c r="F26" i="3"/>
  <c r="E26" i="3"/>
  <c r="D26" i="3"/>
  <c r="J25" i="3"/>
  <c r="I25" i="3"/>
  <c r="H25" i="3"/>
  <c r="G25" i="3"/>
  <c r="F25" i="3"/>
  <c r="E25" i="3"/>
  <c r="D25" i="3"/>
  <c r="J24" i="3"/>
  <c r="I24" i="3"/>
  <c r="H24" i="3"/>
  <c r="L24" i="3" s="1"/>
  <c r="G24" i="3"/>
  <c r="F24" i="3"/>
  <c r="E24" i="3"/>
  <c r="D24" i="3"/>
  <c r="J23" i="3"/>
  <c r="I23" i="3"/>
  <c r="H23" i="3"/>
  <c r="L23" i="3" s="1"/>
  <c r="G23" i="3"/>
  <c r="F23" i="3"/>
  <c r="E23" i="3"/>
  <c r="D23" i="3"/>
  <c r="J22" i="3"/>
  <c r="I22" i="3"/>
  <c r="H22" i="3"/>
  <c r="L22" i="3" s="1"/>
  <c r="G22" i="3"/>
  <c r="F22" i="3"/>
  <c r="E22" i="3"/>
  <c r="D22" i="3"/>
  <c r="J21" i="3"/>
  <c r="I21" i="3"/>
  <c r="H21" i="3"/>
  <c r="L21" i="3" s="1"/>
  <c r="G21" i="3"/>
  <c r="F21" i="3"/>
  <c r="E21" i="3"/>
  <c r="D21" i="3"/>
  <c r="J20" i="3"/>
  <c r="I20" i="3"/>
  <c r="H20" i="3"/>
  <c r="G20" i="3"/>
  <c r="F20" i="3"/>
  <c r="E20" i="3"/>
  <c r="D20" i="3"/>
  <c r="J19" i="3"/>
  <c r="I19" i="3"/>
  <c r="H19" i="3"/>
  <c r="G19" i="3"/>
  <c r="F19" i="3"/>
  <c r="E19" i="3"/>
  <c r="D19" i="3"/>
  <c r="J18" i="3"/>
  <c r="I18" i="3"/>
  <c r="H18" i="3"/>
  <c r="G18" i="3"/>
  <c r="F18" i="3"/>
  <c r="E18" i="3"/>
  <c r="D18" i="3"/>
  <c r="J17" i="3"/>
  <c r="I17" i="3"/>
  <c r="H17" i="3"/>
  <c r="G17" i="3"/>
  <c r="F17" i="3"/>
  <c r="E17" i="3"/>
  <c r="D17" i="3"/>
  <c r="J16" i="3"/>
  <c r="I16" i="3"/>
  <c r="H16" i="3"/>
  <c r="L16" i="3" s="1"/>
  <c r="G16" i="3"/>
  <c r="F16" i="3"/>
  <c r="E16" i="3"/>
  <c r="D16" i="3"/>
  <c r="J15" i="3"/>
  <c r="I15" i="3"/>
  <c r="H15" i="3"/>
  <c r="L15" i="3" s="1"/>
  <c r="G15" i="3"/>
  <c r="F15" i="3"/>
  <c r="E15" i="3"/>
  <c r="D15" i="3"/>
  <c r="J14" i="3"/>
  <c r="I14" i="3"/>
  <c r="H14" i="3"/>
  <c r="L14" i="3" s="1"/>
  <c r="G14" i="3"/>
  <c r="F14" i="3"/>
  <c r="E14" i="3"/>
  <c r="D14" i="3"/>
  <c r="J13" i="3"/>
  <c r="I13" i="3"/>
  <c r="H13" i="3"/>
  <c r="L13" i="3" s="1"/>
  <c r="G13" i="3"/>
  <c r="F13" i="3"/>
  <c r="E13" i="3"/>
  <c r="D13" i="3"/>
  <c r="J12" i="3"/>
  <c r="I12" i="3"/>
  <c r="H12" i="3"/>
  <c r="G12" i="3"/>
  <c r="F12" i="3"/>
  <c r="E12" i="3"/>
  <c r="D12" i="3"/>
  <c r="J11" i="3"/>
  <c r="I11" i="3"/>
  <c r="H11" i="3"/>
  <c r="G11" i="3"/>
  <c r="F11" i="3"/>
  <c r="E11" i="3"/>
  <c r="D11" i="3"/>
  <c r="J10" i="3"/>
  <c r="I10" i="3"/>
  <c r="H10" i="3"/>
  <c r="G10" i="3"/>
  <c r="F10" i="3"/>
  <c r="E10" i="3"/>
  <c r="D10" i="3"/>
  <c r="J9" i="3"/>
  <c r="I9" i="3"/>
  <c r="H9" i="3"/>
  <c r="G9" i="3"/>
  <c r="F9" i="3"/>
  <c r="E9" i="3"/>
  <c r="D9" i="3"/>
  <c r="J8" i="3"/>
  <c r="I8" i="3"/>
  <c r="H8" i="3"/>
  <c r="G8" i="3"/>
  <c r="F8" i="3"/>
  <c r="E8" i="3"/>
  <c r="D8" i="3"/>
  <c r="D108" i="7"/>
  <c r="D107" i="7"/>
  <c r="D106" i="7"/>
  <c r="B120" i="7"/>
  <c r="L38" i="5"/>
  <c r="L87" i="3" l="1"/>
  <c r="L12" i="3"/>
  <c r="L20" i="3"/>
  <c r="L28" i="3"/>
  <c r="L36" i="3"/>
  <c r="L44" i="3"/>
  <c r="L52" i="3"/>
  <c r="L60" i="3"/>
  <c r="L68" i="3"/>
  <c r="L76" i="3"/>
  <c r="L84" i="3"/>
  <c r="L19" i="3"/>
  <c r="L27" i="3"/>
  <c r="L35" i="3"/>
  <c r="L43" i="3"/>
  <c r="L51" i="3"/>
  <c r="L59" i="3"/>
  <c r="L67" i="3"/>
  <c r="L75" i="3"/>
  <c r="L83" i="3"/>
  <c r="L11" i="3"/>
  <c r="L18" i="3"/>
  <c r="L26" i="3"/>
  <c r="L34" i="3"/>
  <c r="L42" i="3"/>
  <c r="L50" i="3"/>
  <c r="L58" i="3"/>
  <c r="L66" i="3"/>
  <c r="L74" i="3"/>
  <c r="L82" i="3"/>
  <c r="L17" i="3"/>
  <c r="L25" i="3"/>
  <c r="L33" i="3"/>
  <c r="L41" i="3"/>
  <c r="L49" i="3"/>
  <c r="L57" i="3"/>
  <c r="L65" i="3"/>
  <c r="L73" i="3"/>
  <c r="L81" i="3"/>
  <c r="E13" i="8"/>
  <c r="E8" i="8"/>
  <c r="D8" i="8"/>
  <c r="D14" i="8"/>
  <c r="D12" i="8"/>
  <c r="D10" i="8"/>
  <c r="C11" i="8"/>
  <c r="C14" i="8"/>
  <c r="C12" i="8"/>
  <c r="C9" i="8"/>
  <c r="C10" i="8"/>
  <c r="C13" i="8"/>
  <c r="C8" i="8"/>
  <c r="U68" i="7"/>
  <c r="S68" i="7"/>
  <c r="S63" i="7"/>
  <c r="P40" i="6"/>
  <c r="R23" i="7" s="1"/>
  <c r="P68" i="7"/>
  <c r="I84" i="7"/>
  <c r="L84" i="7" s="1"/>
  <c r="I83" i="7"/>
  <c r="L83" i="7" s="1"/>
  <c r="I85" i="7"/>
  <c r="L85" i="7" s="1"/>
  <c r="P39" i="6"/>
  <c r="R20" i="7" s="1"/>
  <c r="L56" i="7"/>
  <c r="P95" i="6"/>
  <c r="P94" i="6"/>
  <c r="P93" i="6"/>
  <c r="P54" i="6"/>
  <c r="R71" i="7" s="1"/>
  <c r="S71" i="7" s="1"/>
  <c r="P53" i="6"/>
  <c r="R70" i="7" s="1"/>
  <c r="S70" i="7" s="1"/>
  <c r="P52" i="6"/>
  <c r="R69" i="7" s="1"/>
  <c r="S69" i="7" s="1"/>
  <c r="P51" i="6"/>
  <c r="R68" i="7" s="1"/>
  <c r="P50" i="6"/>
  <c r="R67" i="7" s="1"/>
  <c r="P49" i="6"/>
  <c r="R66" i="7" s="1"/>
  <c r="P48" i="6"/>
  <c r="R65" i="7" s="1"/>
  <c r="P47" i="6"/>
  <c r="P46" i="6"/>
  <c r="P45" i="6"/>
  <c r="P44" i="6"/>
  <c r="R61" i="7" s="1"/>
  <c r="P43" i="6"/>
  <c r="R60" i="7" s="1"/>
  <c r="P42" i="6"/>
  <c r="R59" i="7" s="1"/>
  <c r="S59" i="7" s="1"/>
  <c r="U71" i="7"/>
  <c r="U70" i="7"/>
  <c r="U69" i="7"/>
  <c r="U67" i="7"/>
  <c r="U66" i="7"/>
  <c r="U65" i="7"/>
  <c r="U64" i="7"/>
  <c r="R64" i="7"/>
  <c r="U63" i="7"/>
  <c r="R63" i="7"/>
  <c r="U62" i="7"/>
  <c r="R62" i="7"/>
  <c r="S62" i="7" s="1"/>
  <c r="U61" i="7"/>
  <c r="U60" i="7"/>
  <c r="U59" i="7"/>
  <c r="U58" i="7"/>
  <c r="U2" i="7"/>
  <c r="O15" i="6"/>
  <c r="P9" i="6"/>
  <c r="P5" i="6"/>
  <c r="M83" i="7" l="1"/>
  <c r="M84" i="7" s="1"/>
  <c r="M85" i="7" s="1"/>
  <c r="T68" i="7"/>
  <c r="V68" i="7" s="1"/>
  <c r="D116" i="7"/>
  <c r="J46" i="5" l="1"/>
  <c r="H44" i="5"/>
  <c r="H93" i="5" s="1"/>
  <c r="H50" i="5"/>
  <c r="D8" i="4" s="1"/>
  <c r="H68" i="7"/>
  <c r="I57" i="7"/>
  <c r="I58" i="7"/>
  <c r="L58" i="7" s="1"/>
  <c r="I71" i="7"/>
  <c r="L71" i="7" s="1"/>
  <c r="I70" i="7"/>
  <c r="L70" i="7" s="1"/>
  <c r="I69" i="7"/>
  <c r="L69" i="7" s="1"/>
  <c r="I67" i="7"/>
  <c r="I65" i="7"/>
  <c r="I64" i="7"/>
  <c r="L64" i="7" s="1"/>
  <c r="I62" i="7"/>
  <c r="L62" i="7" s="1"/>
  <c r="I61" i="7"/>
  <c r="L61" i="7" s="1"/>
  <c r="I60" i="7"/>
  <c r="L60" i="7" s="1"/>
  <c r="I59" i="7"/>
  <c r="L59" i="7" s="1"/>
  <c r="S24" i="7"/>
  <c r="U24" i="7"/>
  <c r="J104" i="5"/>
  <c r="I104" i="5"/>
  <c r="H55" i="5"/>
  <c r="H104" i="5" s="1"/>
  <c r="J107" i="5"/>
  <c r="J105" i="5"/>
  <c r="I105" i="5"/>
  <c r="I102" i="5"/>
  <c r="J101" i="5"/>
  <c r="I101" i="5"/>
  <c r="H99" i="5"/>
  <c r="I97" i="5"/>
  <c r="J96" i="5"/>
  <c r="J94" i="5"/>
  <c r="I94" i="5"/>
  <c r="H108" i="5"/>
  <c r="I108" i="5"/>
  <c r="J108" i="5"/>
  <c r="I56" i="7"/>
  <c r="I55" i="7"/>
  <c r="I23" i="7"/>
  <c r="I19" i="7"/>
  <c r="I20" i="7"/>
  <c r="I15" i="7"/>
  <c r="L15" i="7" s="1"/>
  <c r="I14" i="7"/>
  <c r="L14" i="7" s="1"/>
  <c r="I13" i="7"/>
  <c r="L13" i="7" s="1"/>
  <c r="I12" i="7"/>
  <c r="L12" i="7" s="1"/>
  <c r="J123" i="5"/>
  <c r="I123" i="5"/>
  <c r="H123" i="5"/>
  <c r="J122" i="5"/>
  <c r="I122" i="5"/>
  <c r="H122" i="5"/>
  <c r="F72" i="7" s="1"/>
  <c r="H72" i="7" s="1"/>
  <c r="J72" i="7" s="1"/>
  <c r="J121" i="5"/>
  <c r="I121" i="5"/>
  <c r="H121" i="5"/>
  <c r="J120" i="5"/>
  <c r="I120" i="5"/>
  <c r="H120" i="5"/>
  <c r="J111" i="5"/>
  <c r="I111" i="5"/>
  <c r="H111" i="5"/>
  <c r="D106" i="5"/>
  <c r="J106" i="5" s="1"/>
  <c r="I75" i="5"/>
  <c r="J63" i="5"/>
  <c r="I63" i="5"/>
  <c r="H63" i="5"/>
  <c r="J62" i="5"/>
  <c r="I62" i="5"/>
  <c r="J61" i="5"/>
  <c r="I61" i="5"/>
  <c r="H61" i="5"/>
  <c r="H59" i="5"/>
  <c r="I58" i="5"/>
  <c r="I107" i="5" s="1"/>
  <c r="H58" i="5"/>
  <c r="H107" i="5" s="1"/>
  <c r="I57" i="5"/>
  <c r="D20" i="4" s="1"/>
  <c r="H57" i="5"/>
  <c r="D19" i="4" s="1"/>
  <c r="H56" i="5"/>
  <c r="H105" i="5" s="1"/>
  <c r="F73" i="7" s="1"/>
  <c r="H73" i="7" s="1"/>
  <c r="J73" i="7" s="1"/>
  <c r="J54" i="5"/>
  <c r="I54" i="5"/>
  <c r="I103" i="5" s="1"/>
  <c r="H54" i="5"/>
  <c r="J53" i="5"/>
  <c r="J102" i="5" s="1"/>
  <c r="H53" i="5"/>
  <c r="H102" i="5" s="1"/>
  <c r="H52" i="5"/>
  <c r="H101" i="5" s="1"/>
  <c r="J51" i="5"/>
  <c r="J100" i="5" s="1"/>
  <c r="I51" i="5"/>
  <c r="I100" i="5" s="1"/>
  <c r="H51" i="5"/>
  <c r="H100" i="5" s="1"/>
  <c r="J50" i="5"/>
  <c r="I50" i="5"/>
  <c r="D9" i="4" s="1"/>
  <c r="J49" i="5"/>
  <c r="J98" i="5" s="1"/>
  <c r="I49" i="5"/>
  <c r="I98" i="5" s="1"/>
  <c r="H49" i="5"/>
  <c r="H98" i="5" s="1"/>
  <c r="J48" i="5"/>
  <c r="J97" i="5" s="1"/>
  <c r="H48" i="5"/>
  <c r="D11" i="4" s="1"/>
  <c r="I47" i="5"/>
  <c r="D13" i="4" s="1"/>
  <c r="H47" i="5"/>
  <c r="D12" i="4" s="1"/>
  <c r="J95" i="5"/>
  <c r="I46" i="5"/>
  <c r="I95" i="5" s="1"/>
  <c r="H46" i="5"/>
  <c r="D14" i="4" s="1"/>
  <c r="H45" i="5"/>
  <c r="H94" i="5" s="1"/>
  <c r="J44" i="5"/>
  <c r="J93" i="5" s="1"/>
  <c r="I44" i="5"/>
  <c r="O100" i="6"/>
  <c r="D73" i="7" s="1"/>
  <c r="D52" i="7"/>
  <c r="D26" i="7"/>
  <c r="O99" i="6"/>
  <c r="D72" i="7" s="1"/>
  <c r="O98" i="6"/>
  <c r="O97" i="6"/>
  <c r="D57" i="7" s="1"/>
  <c r="O95" i="6"/>
  <c r="O94" i="6"/>
  <c r="D56" i="7" s="1"/>
  <c r="O93" i="6"/>
  <c r="D55" i="7" s="1"/>
  <c r="O89" i="6"/>
  <c r="D53" i="7" s="1"/>
  <c r="O82" i="6"/>
  <c r="D45" i="7" s="1"/>
  <c r="O78" i="6"/>
  <c r="D43" i="7" s="1"/>
  <c r="O74" i="6"/>
  <c r="D42" i="7" s="1"/>
  <c r="O71" i="6"/>
  <c r="D44" i="7" s="1"/>
  <c r="O68" i="6"/>
  <c r="D40" i="7" s="1"/>
  <c r="O64" i="6"/>
  <c r="D39" i="7" s="1"/>
  <c r="O60" i="6"/>
  <c r="D41" i="7" s="1"/>
  <c r="O59" i="6"/>
  <c r="D75" i="7" s="1"/>
  <c r="O55" i="6"/>
  <c r="D38" i="7" s="1"/>
  <c r="O54" i="6"/>
  <c r="D71" i="7" s="1"/>
  <c r="O53" i="6"/>
  <c r="D70" i="7" s="1"/>
  <c r="O52" i="6"/>
  <c r="D69" i="7" s="1"/>
  <c r="O51" i="6"/>
  <c r="D68" i="7" s="1"/>
  <c r="O50" i="6"/>
  <c r="D67" i="7" s="1"/>
  <c r="O49" i="6"/>
  <c r="D66" i="7" s="1"/>
  <c r="O48" i="6"/>
  <c r="D65" i="7" s="1"/>
  <c r="O45" i="6"/>
  <c r="D62" i="7" s="1"/>
  <c r="O44" i="6"/>
  <c r="D61" i="7" s="1"/>
  <c r="O43" i="6"/>
  <c r="D60" i="7" s="1"/>
  <c r="O42" i="6"/>
  <c r="D59" i="7" s="1"/>
  <c r="O40" i="6"/>
  <c r="D23" i="7" s="1"/>
  <c r="O39" i="6"/>
  <c r="D20" i="7" s="1"/>
  <c r="O37" i="6"/>
  <c r="D11" i="7" s="1"/>
  <c r="O36" i="6"/>
  <c r="D10" i="7" s="1"/>
  <c r="O35" i="6"/>
  <c r="D9" i="7" s="1"/>
  <c r="O34" i="6"/>
  <c r="D22" i="7" s="1"/>
  <c r="O33" i="6"/>
  <c r="D21" i="7" s="1"/>
  <c r="O27" i="6"/>
  <c r="D18" i="7" s="1"/>
  <c r="O24" i="6"/>
  <c r="D29" i="7" s="1"/>
  <c r="O21" i="6"/>
  <c r="D28" i="7" s="1"/>
  <c r="O18" i="6"/>
  <c r="D27" i="7" s="1"/>
  <c r="O9" i="6"/>
  <c r="D31" i="7" s="1"/>
  <c r="O5" i="6"/>
  <c r="D30" i="7" s="1"/>
  <c r="H113" i="5" l="1"/>
  <c r="L63" i="7"/>
  <c r="I106" i="5"/>
  <c r="E20" i="4" s="1"/>
  <c r="F20" i="4" s="1"/>
  <c r="G20" i="4" s="1"/>
  <c r="H20" i="4" s="1"/>
  <c r="J103" i="5"/>
  <c r="E18" i="4" s="1"/>
  <c r="D18" i="4"/>
  <c r="J99" i="5"/>
  <c r="E10" i="4" s="1"/>
  <c r="D10" i="4"/>
  <c r="I99" i="5"/>
  <c r="E9" i="4" s="1"/>
  <c r="F9" i="4" s="1"/>
  <c r="G9" i="4" s="1"/>
  <c r="H9" i="4" s="1"/>
  <c r="I96" i="5"/>
  <c r="E13" i="4" s="1"/>
  <c r="F13" i="4" s="1"/>
  <c r="G13" i="4" s="1"/>
  <c r="H13" i="4" s="1"/>
  <c r="H96" i="5"/>
  <c r="E12" i="4" s="1"/>
  <c r="I93" i="5"/>
  <c r="E16" i="4" s="1"/>
  <c r="D16" i="4"/>
  <c r="H95" i="5"/>
  <c r="E14" i="4" s="1"/>
  <c r="F14" i="4" s="1"/>
  <c r="G14" i="4" s="1"/>
  <c r="H14" i="4" s="1"/>
  <c r="H106" i="5"/>
  <c r="E19" i="4" s="1"/>
  <c r="F19" i="4" s="1"/>
  <c r="G19" i="4" s="1"/>
  <c r="H19" i="4" s="1"/>
  <c r="H103" i="5"/>
  <c r="E17" i="4" s="1"/>
  <c r="D17" i="4"/>
  <c r="D15" i="4"/>
  <c r="F12" i="4"/>
  <c r="G12" i="4" s="1"/>
  <c r="H12" i="4" s="1"/>
  <c r="H97" i="5"/>
  <c r="E11" i="4" s="1"/>
  <c r="F11" i="4" s="1"/>
  <c r="G11" i="4" s="1"/>
  <c r="H11" i="4" s="1"/>
  <c r="I66" i="7"/>
  <c r="I63" i="7"/>
  <c r="D115" i="7"/>
  <c r="D112" i="7"/>
  <c r="D114" i="7" s="1"/>
  <c r="D109" i="7" s="1"/>
  <c r="N73" i="7" s="1"/>
  <c r="O73" i="7" s="1"/>
  <c r="P73" i="7" s="1"/>
  <c r="T73" i="7" s="1"/>
  <c r="V73" i="7" s="1"/>
  <c r="K110" i="7"/>
  <c r="S66" i="7" s="1"/>
  <c r="K9" i="7"/>
  <c r="K44" i="7"/>
  <c r="Q44" i="7" s="1"/>
  <c r="K102" i="7"/>
  <c r="K52" i="7"/>
  <c r="K53" i="7" s="1"/>
  <c r="Q53" i="7" s="1"/>
  <c r="T53" i="7" s="1"/>
  <c r="V53" i="7" s="1"/>
  <c r="K45" i="7"/>
  <c r="Q45" i="7" s="1"/>
  <c r="O99" i="7"/>
  <c r="K32" i="7"/>
  <c r="M98" i="7"/>
  <c r="K98" i="7"/>
  <c r="K33" i="7"/>
  <c r="K54" i="7" s="1"/>
  <c r="Q54" i="7" s="1"/>
  <c r="T54" i="7" s="1"/>
  <c r="V54" i="7" s="1"/>
  <c r="M97" i="7"/>
  <c r="O97" i="7" s="1"/>
  <c r="O96" i="7"/>
  <c r="Q30" i="7"/>
  <c r="M95" i="7"/>
  <c r="K95" i="7"/>
  <c r="K94" i="7"/>
  <c r="O94" i="7" s="1"/>
  <c r="K24" i="7"/>
  <c r="Q24" i="7" s="1"/>
  <c r="T24" i="7" s="1"/>
  <c r="V24" i="7" s="1"/>
  <c r="Z24" i="7" s="1"/>
  <c r="O93" i="7"/>
  <c r="O92" i="7"/>
  <c r="O91" i="7"/>
  <c r="M90" i="7"/>
  <c r="K90" i="7"/>
  <c r="M89" i="7"/>
  <c r="K89" i="7"/>
  <c r="U57" i="7"/>
  <c r="R57" i="7"/>
  <c r="S57" i="7" s="1"/>
  <c r="R56" i="7"/>
  <c r="S56" i="7" s="1"/>
  <c r="R55" i="7"/>
  <c r="S55" i="7" s="1"/>
  <c r="U51" i="7"/>
  <c r="S51" i="7"/>
  <c r="U50" i="7"/>
  <c r="S50" i="7"/>
  <c r="F49" i="7"/>
  <c r="H49" i="7" s="1"/>
  <c r="Y48" i="7"/>
  <c r="Y47" i="7"/>
  <c r="F47" i="7"/>
  <c r="H47" i="7" s="1"/>
  <c r="Y46" i="7"/>
  <c r="F46" i="7"/>
  <c r="H46" i="7" s="1"/>
  <c r="Y45" i="7"/>
  <c r="U45" i="7"/>
  <c r="S45" i="7"/>
  <c r="Y44" i="7"/>
  <c r="U44" i="7"/>
  <c r="S44" i="7"/>
  <c r="Y43" i="7"/>
  <c r="S43" i="7"/>
  <c r="J43" i="7"/>
  <c r="I43" i="7"/>
  <c r="H43" i="7"/>
  <c r="G43" i="7"/>
  <c r="F43" i="7"/>
  <c r="E43" i="7"/>
  <c r="C43" i="7"/>
  <c r="AB42" i="7"/>
  <c r="S42" i="7"/>
  <c r="J42" i="7"/>
  <c r="I42" i="7"/>
  <c r="H42" i="7"/>
  <c r="G42" i="7"/>
  <c r="F42" i="7"/>
  <c r="E42" i="7"/>
  <c r="C42" i="7"/>
  <c r="AB41" i="7"/>
  <c r="U41" i="7"/>
  <c r="U42" i="7" s="1"/>
  <c r="U43" i="7" s="1"/>
  <c r="S41" i="7"/>
  <c r="J41" i="7"/>
  <c r="I41" i="7"/>
  <c r="H41" i="7"/>
  <c r="G41" i="7"/>
  <c r="F41" i="7"/>
  <c r="E41" i="7"/>
  <c r="C41" i="7"/>
  <c r="AB40" i="7"/>
  <c r="J40" i="7"/>
  <c r="I40" i="7"/>
  <c r="H40" i="7"/>
  <c r="G40" i="7"/>
  <c r="F40" i="7"/>
  <c r="E40" i="7"/>
  <c r="C40" i="7"/>
  <c r="AB39" i="7"/>
  <c r="J39" i="7"/>
  <c r="I39" i="7"/>
  <c r="H39" i="7"/>
  <c r="G39" i="7"/>
  <c r="F39" i="7"/>
  <c r="E39" i="7"/>
  <c r="C39" i="7"/>
  <c r="AB38" i="7"/>
  <c r="J38" i="7"/>
  <c r="I38" i="7"/>
  <c r="H38" i="7"/>
  <c r="G38" i="7"/>
  <c r="F38" i="7"/>
  <c r="E38" i="7"/>
  <c r="C38" i="7"/>
  <c r="AB37" i="7"/>
  <c r="U37" i="7"/>
  <c r="S37" i="7"/>
  <c r="Y36" i="7"/>
  <c r="Y42" i="7" s="1"/>
  <c r="U36" i="7"/>
  <c r="S36" i="7"/>
  <c r="Y35" i="7"/>
  <c r="Y41" i="7" s="1"/>
  <c r="U35" i="7"/>
  <c r="S35" i="7"/>
  <c r="Y34" i="7"/>
  <c r="Y39" i="7" s="1"/>
  <c r="U34" i="7"/>
  <c r="S34" i="7"/>
  <c r="Y33" i="7"/>
  <c r="Y38" i="7" s="1"/>
  <c r="U33" i="7"/>
  <c r="S33" i="7"/>
  <c r="Y32" i="7"/>
  <c r="Y37" i="7" s="1"/>
  <c r="U32" i="7"/>
  <c r="S32" i="7"/>
  <c r="Y31" i="7"/>
  <c r="Y40" i="7" s="1"/>
  <c r="U31" i="7"/>
  <c r="S31" i="7"/>
  <c r="Y30" i="7"/>
  <c r="U30" i="7"/>
  <c r="S30" i="7"/>
  <c r="Y29" i="7"/>
  <c r="S29" i="7"/>
  <c r="Y28" i="7"/>
  <c r="S28" i="7"/>
  <c r="Y27" i="7"/>
  <c r="S27" i="7"/>
  <c r="Y26" i="7"/>
  <c r="U26" i="7"/>
  <c r="U27" i="7" s="1"/>
  <c r="U28" i="7" s="1"/>
  <c r="U29" i="7" s="1"/>
  <c r="S26" i="7"/>
  <c r="S25" i="7"/>
  <c r="U25" i="7"/>
  <c r="Y23" i="7"/>
  <c r="U23" i="7"/>
  <c r="S23" i="7"/>
  <c r="L23" i="7"/>
  <c r="Y22" i="7"/>
  <c r="U22" i="7"/>
  <c r="S22" i="7"/>
  <c r="Y21" i="7"/>
  <c r="U21" i="7"/>
  <c r="S21" i="7"/>
  <c r="Y20" i="7"/>
  <c r="U20" i="7"/>
  <c r="S20" i="7"/>
  <c r="Y19" i="7"/>
  <c r="U19" i="7"/>
  <c r="M19" i="7"/>
  <c r="L19" i="7"/>
  <c r="Y18" i="7"/>
  <c r="U18" i="7"/>
  <c r="S18" i="7"/>
  <c r="Y17" i="7"/>
  <c r="S17" i="7"/>
  <c r="Y16" i="7"/>
  <c r="S16" i="7"/>
  <c r="Y15" i="7"/>
  <c r="U15" i="7"/>
  <c r="Y14" i="7"/>
  <c r="U14" i="7"/>
  <c r="M14" i="7"/>
  <c r="Y13" i="7"/>
  <c r="U13" i="7"/>
  <c r="Y12" i="7"/>
  <c r="U12" i="7"/>
  <c r="Y11" i="7"/>
  <c r="U11" i="7"/>
  <c r="Y10" i="7"/>
  <c r="U10" i="7"/>
  <c r="Y9" i="7"/>
  <c r="U9" i="7"/>
  <c r="X7" i="7"/>
  <c r="Y6" i="7" s="1"/>
  <c r="Y3" i="7"/>
  <c r="Y2" i="7"/>
  <c r="Y1" i="7"/>
  <c r="I106" i="6"/>
  <c r="P86" i="6"/>
  <c r="I113" i="5" l="1"/>
  <c r="T45" i="7"/>
  <c r="F60" i="7"/>
  <c r="F66" i="7" s="1"/>
  <c r="N72" i="7"/>
  <c r="O72" i="7" s="1"/>
  <c r="P72" i="7" s="1"/>
  <c r="T72" i="7" s="1"/>
  <c r="V72" i="7" s="1"/>
  <c r="F18" i="4"/>
  <c r="G18" i="4" s="1"/>
  <c r="H18" i="4" s="1"/>
  <c r="F10" i="4"/>
  <c r="G10" i="4" s="1"/>
  <c r="H10" i="4" s="1"/>
  <c r="F16" i="4"/>
  <c r="G16" i="4" s="1"/>
  <c r="H16" i="4" s="1"/>
  <c r="E8" i="4"/>
  <c r="F8" i="4" s="1"/>
  <c r="G8" i="4" s="1"/>
  <c r="H8" i="4" s="1"/>
  <c r="E15" i="4"/>
  <c r="F15" i="4" s="1"/>
  <c r="G15" i="4" s="1"/>
  <c r="H15" i="4" s="1"/>
  <c r="F17" i="4"/>
  <c r="G17" i="4" s="1"/>
  <c r="H17" i="4" s="1"/>
  <c r="F58" i="7"/>
  <c r="H58" i="7" s="1"/>
  <c r="J58" i="7" s="1"/>
  <c r="N58" i="7" s="1"/>
  <c r="O58" i="7" s="1"/>
  <c r="P58" i="7" s="1"/>
  <c r="F83" i="7"/>
  <c r="K41" i="7"/>
  <c r="Q32" i="7"/>
  <c r="S9" i="7"/>
  <c r="O89" i="7"/>
  <c r="S61" i="7"/>
  <c r="S67" i="7"/>
  <c r="S60" i="7"/>
  <c r="S65" i="7"/>
  <c r="S64" i="7"/>
  <c r="F12" i="7"/>
  <c r="H12" i="7" s="1"/>
  <c r="J12" i="7" s="1"/>
  <c r="N12" i="7" s="1"/>
  <c r="F69" i="7"/>
  <c r="F23" i="7"/>
  <c r="F19" i="7"/>
  <c r="F50" i="7"/>
  <c r="F51" i="7" s="1"/>
  <c r="H51" i="7" s="1"/>
  <c r="F55" i="7"/>
  <c r="H55" i="7" s="1"/>
  <c r="F14" i="7"/>
  <c r="F13" i="7" s="1"/>
  <c r="H13" i="7" s="1"/>
  <c r="F20" i="7"/>
  <c r="K22" i="7"/>
  <c r="Q22" i="7" s="1"/>
  <c r="T22" i="7" s="1"/>
  <c r="V22" i="7" s="1"/>
  <c r="Z22" i="7" s="1"/>
  <c r="Q9" i="7"/>
  <c r="S11" i="7"/>
  <c r="K10" i="7"/>
  <c r="Q10" i="7" s="1"/>
  <c r="O98" i="7"/>
  <c r="K11" i="7"/>
  <c r="Q11" i="7" s="1"/>
  <c r="S10" i="7"/>
  <c r="V45" i="7"/>
  <c r="Z44" i="7" s="1"/>
  <c r="T30" i="7"/>
  <c r="V30" i="7" s="1"/>
  <c r="Z30" i="7" s="1"/>
  <c r="K21" i="7"/>
  <c r="Q21" i="7" s="1"/>
  <c r="T21" i="7" s="1"/>
  <c r="V21" i="7" s="1"/>
  <c r="Z21" i="7" s="1"/>
  <c r="U40" i="7"/>
  <c r="U39" i="7" s="1"/>
  <c r="U38" i="7" s="1"/>
  <c r="Q52" i="7"/>
  <c r="T52" i="7" s="1"/>
  <c r="V52" i="7" s="1"/>
  <c r="O95" i="7"/>
  <c r="Q31" i="7"/>
  <c r="T31" i="7" s="1"/>
  <c r="V31" i="7" s="1"/>
  <c r="Z31" i="7" s="1"/>
  <c r="I47" i="7"/>
  <c r="M50" i="7"/>
  <c r="M51" i="7" s="1"/>
  <c r="F16" i="7"/>
  <c r="O90" i="7"/>
  <c r="Q33" i="7"/>
  <c r="Q38" i="7" s="1"/>
  <c r="K34" i="7"/>
  <c r="Q34" i="7" s="1"/>
  <c r="K38" i="7"/>
  <c r="F48" i="7"/>
  <c r="H48" i="7" s="1"/>
  <c r="L20" i="7"/>
  <c r="T44" i="7"/>
  <c r="V44" i="7" s="1"/>
  <c r="Z43" i="7" s="1"/>
  <c r="K25" i="7"/>
  <c r="S38" i="7"/>
  <c r="S39" i="7" s="1"/>
  <c r="S40" i="7" s="1"/>
  <c r="K36" i="7"/>
  <c r="L57" i="7"/>
  <c r="F79" i="2"/>
  <c r="O96" i="6" s="1"/>
  <c r="J79" i="2"/>
  <c r="P96" i="6" s="1"/>
  <c r="F36" i="2"/>
  <c r="O38" i="6" s="1"/>
  <c r="D19" i="7" s="1"/>
  <c r="O4" i="6"/>
  <c r="D13" i="7" s="1"/>
  <c r="O3" i="6"/>
  <c r="D12" i="7" s="1"/>
  <c r="P4" i="6"/>
  <c r="R13" i="7" s="1"/>
  <c r="S13" i="7" s="1"/>
  <c r="G5" i="5"/>
  <c r="G4" i="5"/>
  <c r="G6" i="5"/>
  <c r="H60" i="7" l="1"/>
  <c r="J60" i="7" s="1"/>
  <c r="N60" i="7" s="1"/>
  <c r="O60" i="7" s="1"/>
  <c r="P60" i="7" s="1"/>
  <c r="T60" i="7" s="1"/>
  <c r="V60" i="7" s="1"/>
  <c r="F65" i="7"/>
  <c r="H65" i="7" s="1"/>
  <c r="J65" i="7" s="1"/>
  <c r="N65" i="7" s="1"/>
  <c r="O65" i="7" s="1"/>
  <c r="P65" i="7" s="1"/>
  <c r="T65" i="7" s="1"/>
  <c r="V65" i="7" s="1"/>
  <c r="F67" i="7"/>
  <c r="H67" i="7" s="1"/>
  <c r="J67" i="7" s="1"/>
  <c r="N67" i="7" s="1"/>
  <c r="O67" i="7" s="1"/>
  <c r="P67" i="7" s="1"/>
  <c r="T67" i="7" s="1"/>
  <c r="V67" i="7" s="1"/>
  <c r="F61" i="7"/>
  <c r="H61" i="7" s="1"/>
  <c r="J61" i="7" s="1"/>
  <c r="N61" i="7" s="1"/>
  <c r="O61" i="7" s="1"/>
  <c r="P61" i="7" s="1"/>
  <c r="T61" i="7" s="1"/>
  <c r="V61" i="7" s="1"/>
  <c r="F59" i="7"/>
  <c r="F62" i="7" s="1"/>
  <c r="H66" i="7"/>
  <c r="J66" i="7" s="1"/>
  <c r="N66" i="7" s="1"/>
  <c r="O66" i="7" s="1"/>
  <c r="P66" i="7" s="1"/>
  <c r="T66" i="7" s="1"/>
  <c r="V66" i="7" s="1"/>
  <c r="H19" i="7"/>
  <c r="J19" i="7" s="1"/>
  <c r="N19" i="7" s="1"/>
  <c r="O19" i="7" s="1"/>
  <c r="P19" i="7" s="1"/>
  <c r="S19" i="7"/>
  <c r="H83" i="7"/>
  <c r="J83" i="7" s="1"/>
  <c r="F84" i="7"/>
  <c r="H50" i="7"/>
  <c r="H69" i="7"/>
  <c r="J69" i="7" s="1"/>
  <c r="N69" i="7" s="1"/>
  <c r="O69" i="7" s="1"/>
  <c r="P69" i="7" s="1"/>
  <c r="T69" i="7" s="1"/>
  <c r="V69" i="7" s="1"/>
  <c r="F70" i="7"/>
  <c r="F56" i="7"/>
  <c r="F15" i="7"/>
  <c r="H15" i="7" s="1"/>
  <c r="J15" i="7" s="1"/>
  <c r="N15" i="7" s="1"/>
  <c r="O15" i="7" s="1"/>
  <c r="P15" i="7" s="1"/>
  <c r="H14" i="7"/>
  <c r="J14" i="7" s="1"/>
  <c r="N14" i="7" s="1"/>
  <c r="O14" i="7" s="1"/>
  <c r="P14" i="7" s="1"/>
  <c r="T11" i="7"/>
  <c r="V11" i="7" s="1"/>
  <c r="Z11" i="7" s="1"/>
  <c r="T10" i="7"/>
  <c r="V10" i="7" s="1"/>
  <c r="Z10" i="7" s="1"/>
  <c r="T9" i="7"/>
  <c r="V9" i="7" s="1"/>
  <c r="Z9" i="7" s="1"/>
  <c r="O12" i="7"/>
  <c r="P12" i="7" s="1"/>
  <c r="T33" i="7"/>
  <c r="T38" i="7" s="1"/>
  <c r="K39" i="7"/>
  <c r="N47" i="7"/>
  <c r="R47" i="7"/>
  <c r="S47" i="7" s="1"/>
  <c r="K35" i="7"/>
  <c r="K40" i="7" s="1"/>
  <c r="H20" i="7"/>
  <c r="J20" i="7" s="1"/>
  <c r="N20" i="7" s="1"/>
  <c r="F17" i="7"/>
  <c r="H17" i="7" s="1"/>
  <c r="H16" i="7"/>
  <c r="I48" i="7"/>
  <c r="N48" i="7" s="1"/>
  <c r="H23" i="7"/>
  <c r="J23" i="7" s="1"/>
  <c r="I46" i="7"/>
  <c r="L46" i="7" s="1"/>
  <c r="M13" i="7"/>
  <c r="J13" i="7"/>
  <c r="Q36" i="7"/>
  <c r="Q41" i="7"/>
  <c r="T32" i="7"/>
  <c r="K26" i="7"/>
  <c r="Q25" i="7"/>
  <c r="T25" i="7" s="1"/>
  <c r="V25" i="7" s="1"/>
  <c r="Z25" i="7" s="1"/>
  <c r="T34" i="7"/>
  <c r="Q39" i="7"/>
  <c r="K37" i="7"/>
  <c r="K43" i="7" s="1"/>
  <c r="K42" i="7"/>
  <c r="J62" i="2"/>
  <c r="P41" i="6" s="1"/>
  <c r="R58" i="7" s="1"/>
  <c r="S58" i="7" s="1"/>
  <c r="J36" i="2"/>
  <c r="P38" i="6" s="1"/>
  <c r="R19" i="7" s="1"/>
  <c r="J25" i="2"/>
  <c r="J21" i="2"/>
  <c r="B6" i="5"/>
  <c r="J18" i="2"/>
  <c r="P14" i="6" s="1"/>
  <c r="R15" i="7" s="1"/>
  <c r="S15" i="7" s="1"/>
  <c r="K18" i="2"/>
  <c r="F64" i="7" l="1"/>
  <c r="H59" i="7"/>
  <c r="J59" i="7" s="1"/>
  <c r="N59" i="7" s="1"/>
  <c r="O59" i="7" s="1"/>
  <c r="P59" i="7" s="1"/>
  <c r="T59" i="7" s="1"/>
  <c r="V59" i="7" s="1"/>
  <c r="H64" i="7"/>
  <c r="J64" i="7" s="1"/>
  <c r="N64" i="7" s="1"/>
  <c r="O64" i="7" s="1"/>
  <c r="P64" i="7" s="1"/>
  <c r="T64" i="7" s="1"/>
  <c r="V64" i="7" s="1"/>
  <c r="F63" i="7"/>
  <c r="H62" i="7"/>
  <c r="J62" i="7" s="1"/>
  <c r="N62" i="7" s="1"/>
  <c r="O62" i="7" s="1"/>
  <c r="P62" i="7" s="1"/>
  <c r="T62" i="7" s="1"/>
  <c r="V62" i="7" s="1"/>
  <c r="N83" i="7"/>
  <c r="O83" i="7" s="1"/>
  <c r="P83" i="7" s="1"/>
  <c r="T15" i="7"/>
  <c r="V15" i="7" s="1"/>
  <c r="Z15" i="7" s="1"/>
  <c r="T19" i="7"/>
  <c r="V19" i="7" s="1"/>
  <c r="Z19" i="7" s="1"/>
  <c r="T58" i="7"/>
  <c r="V58" i="7" s="1"/>
  <c r="Q37" i="7"/>
  <c r="Q43" i="7" s="1"/>
  <c r="Q42" i="7"/>
  <c r="H84" i="7"/>
  <c r="J84" i="7" s="1"/>
  <c r="F85" i="7"/>
  <c r="H85" i="7" s="1"/>
  <c r="J85" i="7" s="1"/>
  <c r="H70" i="7"/>
  <c r="J70" i="7" s="1"/>
  <c r="N70" i="7" s="1"/>
  <c r="O70" i="7" s="1"/>
  <c r="P70" i="7" s="1"/>
  <c r="T70" i="7" s="1"/>
  <c r="V70" i="7" s="1"/>
  <c r="F71" i="7"/>
  <c r="Q35" i="7"/>
  <c r="Q40" i="7" s="1"/>
  <c r="F57" i="7"/>
  <c r="H57" i="7" s="1"/>
  <c r="J57" i="7" s="1"/>
  <c r="H56" i="7"/>
  <c r="R48" i="7"/>
  <c r="S48" i="7" s="1"/>
  <c r="V33" i="7"/>
  <c r="Z32" i="7" s="1"/>
  <c r="O47" i="7"/>
  <c r="P47" i="7" s="1"/>
  <c r="T47" i="7" s="1"/>
  <c r="V47" i="7" s="1"/>
  <c r="Z46" i="7" s="1"/>
  <c r="O48" i="7"/>
  <c r="P48" i="7" s="1"/>
  <c r="N17" i="7"/>
  <c r="O17" i="7" s="1"/>
  <c r="P17" i="7" s="1"/>
  <c r="T17" i="7" s="1"/>
  <c r="V17" i="7" s="1"/>
  <c r="Z17" i="7" s="1"/>
  <c r="I49" i="7"/>
  <c r="R49" i="7" s="1"/>
  <c r="S49" i="7" s="1"/>
  <c r="N16" i="7"/>
  <c r="O16" i="7" s="1"/>
  <c r="P16" i="7" s="1"/>
  <c r="T16" i="7" s="1"/>
  <c r="V16" i="7" s="1"/>
  <c r="Z16" i="7" s="1"/>
  <c r="T39" i="7"/>
  <c r="V34" i="7"/>
  <c r="J55" i="7"/>
  <c r="T18" i="7"/>
  <c r="V18" i="7" s="1"/>
  <c r="Z18" i="7" s="1"/>
  <c r="Z45" i="7"/>
  <c r="O20" i="7"/>
  <c r="P20" i="7" s="1"/>
  <c r="T20" i="7" s="1"/>
  <c r="V20" i="7" s="1"/>
  <c r="Z20" i="7" s="1"/>
  <c r="V32" i="7"/>
  <c r="V41" i="7" s="1"/>
  <c r="Z40" i="7" s="1"/>
  <c r="T41" i="7"/>
  <c r="R46" i="7"/>
  <c r="S46" i="7" s="1"/>
  <c r="J46" i="7"/>
  <c r="K27" i="7"/>
  <c r="Q26" i="7"/>
  <c r="T26" i="7" s="1"/>
  <c r="V26" i="7" s="1"/>
  <c r="Z26" i="7" s="1"/>
  <c r="N13" i="7"/>
  <c r="O13" i="7" s="1"/>
  <c r="P13" i="7" s="1"/>
  <c r="T13" i="7" s="1"/>
  <c r="V13" i="7" s="1"/>
  <c r="Z13" i="7" s="1"/>
  <c r="T36" i="7"/>
  <c r="N23" i="7"/>
  <c r="O23" i="7" s="1"/>
  <c r="P23" i="7" s="1"/>
  <c r="T23" i="7" s="1"/>
  <c r="V23" i="7" s="1"/>
  <c r="G22" i="2"/>
  <c r="H22" i="2" s="1"/>
  <c r="G83" i="2"/>
  <c r="G82" i="2"/>
  <c r="G81" i="2"/>
  <c r="G80" i="2"/>
  <c r="G78" i="2"/>
  <c r="G77" i="2"/>
  <c r="G76" i="2"/>
  <c r="G75" i="2"/>
  <c r="G74" i="2"/>
  <c r="G73" i="2"/>
  <c r="G72" i="2"/>
  <c r="G71" i="2"/>
  <c r="G70" i="2"/>
  <c r="G69" i="2"/>
  <c r="G68" i="2"/>
  <c r="G67" i="2"/>
  <c r="G62" i="2"/>
  <c r="G57" i="2"/>
  <c r="G49" i="2"/>
  <c r="G46" i="2"/>
  <c r="G45" i="2"/>
  <c r="G44" i="2"/>
  <c r="G43" i="2"/>
  <c r="G42" i="2"/>
  <c r="G41" i="2"/>
  <c r="G37" i="2"/>
  <c r="G35" i="2"/>
  <c r="G34" i="2"/>
  <c r="G33" i="2"/>
  <c r="G31" i="2"/>
  <c r="G28" i="2"/>
  <c r="G27" i="2"/>
  <c r="H27" i="2" s="1"/>
  <c r="P3" i="6" s="1"/>
  <c r="R12" i="7" s="1"/>
  <c r="S12" i="7" s="1"/>
  <c r="G25" i="2"/>
  <c r="H25" i="2" s="1"/>
  <c r="G21" i="2"/>
  <c r="G18" i="2"/>
  <c r="H18" i="2" s="1"/>
  <c r="G14" i="2"/>
  <c r="H14" i="2" s="1"/>
  <c r="G13" i="2"/>
  <c r="G12" i="2"/>
  <c r="G11" i="2"/>
  <c r="G10" i="2"/>
  <c r="G9" i="2"/>
  <c r="G8" i="2"/>
  <c r="G7" i="2"/>
  <c r="G6" i="2"/>
  <c r="G5" i="2"/>
  <c r="F62" i="2"/>
  <c r="O41" i="6" s="1"/>
  <c r="D58" i="7" s="1"/>
  <c r="F49" i="2"/>
  <c r="O46" i="6" s="1"/>
  <c r="D63" i="7" s="1"/>
  <c r="F41" i="2"/>
  <c r="O47" i="6" s="1"/>
  <c r="D64" i="7" s="1"/>
  <c r="F31" i="2"/>
  <c r="F18" i="2"/>
  <c r="O14" i="6" s="1"/>
  <c r="D15" i="7" s="1"/>
  <c r="F25" i="2"/>
  <c r="F21" i="2"/>
  <c r="F67" i="2"/>
  <c r="O63" i="6" s="1"/>
  <c r="D74" i="7" s="1"/>
  <c r="H63" i="7" l="1"/>
  <c r="J63" i="7" s="1"/>
  <c r="N63" i="7" s="1"/>
  <c r="O63" i="7" s="1"/>
  <c r="P63" i="7" s="1"/>
  <c r="T63" i="7" s="1"/>
  <c r="V63" i="7" s="1"/>
  <c r="N85" i="7"/>
  <c r="O85" i="7" s="1"/>
  <c r="P85" i="7" s="1"/>
  <c r="N84" i="7"/>
  <c r="O84" i="7" s="1"/>
  <c r="P84" i="7" s="1"/>
  <c r="J26" i="2"/>
  <c r="P13" i="6" s="1"/>
  <c r="R14" i="7" s="1"/>
  <c r="F26" i="2"/>
  <c r="O13" i="6" s="1"/>
  <c r="D14" i="7" s="1"/>
  <c r="H71" i="7"/>
  <c r="J71" i="7" s="1"/>
  <c r="N71" i="7" s="1"/>
  <c r="O71" i="7" s="1"/>
  <c r="P71" i="7" s="1"/>
  <c r="T71" i="7" s="1"/>
  <c r="V71" i="7" s="1"/>
  <c r="T35" i="7"/>
  <c r="V35" i="7" s="1"/>
  <c r="T12" i="7"/>
  <c r="V12" i="7" s="1"/>
  <c r="Z12" i="7" s="1"/>
  <c r="V38" i="7"/>
  <c r="Z37" i="7" s="1"/>
  <c r="T48" i="7"/>
  <c r="V48" i="7" s="1"/>
  <c r="Z47" i="7" s="1"/>
  <c r="I50" i="7"/>
  <c r="I51" i="7" s="1"/>
  <c r="Q27" i="7"/>
  <c r="T27" i="7" s="1"/>
  <c r="V27" i="7" s="1"/>
  <c r="Z27" i="7" s="1"/>
  <c r="K28" i="7"/>
  <c r="V36" i="7"/>
  <c r="T42" i="7"/>
  <c r="N46" i="7"/>
  <c r="O46" i="7" s="1"/>
  <c r="P46" i="7" s="1"/>
  <c r="T46" i="7" s="1"/>
  <c r="V46" i="7" s="1"/>
  <c r="N49" i="7"/>
  <c r="T37" i="7"/>
  <c r="J56" i="7"/>
  <c r="Z33" i="7"/>
  <c r="V39" i="7"/>
  <c r="Z38" i="7" s="1"/>
  <c r="N55" i="7"/>
  <c r="O55" i="7" s="1"/>
  <c r="P55" i="7" s="1"/>
  <c r="T55" i="7" s="1"/>
  <c r="V55" i="7" s="1"/>
  <c r="T40" i="7" l="1"/>
  <c r="S14" i="7"/>
  <c r="T14" i="7"/>
  <c r="V14" i="7" s="1"/>
  <c r="Z14" i="7" s="1"/>
  <c r="O49" i="7"/>
  <c r="P49" i="7" s="1"/>
  <c r="T49" i="7" s="1"/>
  <c r="V49" i="7" s="1"/>
  <c r="Z48" i="7" s="1"/>
  <c r="N56" i="7"/>
  <c r="O56" i="7" s="1"/>
  <c r="P56" i="7" s="1"/>
  <c r="T56" i="7" s="1"/>
  <c r="V56" i="7" s="1"/>
  <c r="T43" i="7"/>
  <c r="V37" i="7"/>
  <c r="K29" i="7"/>
  <c r="Q29" i="7" s="1"/>
  <c r="T29" i="7" s="1"/>
  <c r="V29" i="7" s="1"/>
  <c r="Z29" i="7" s="1"/>
  <c r="Q28" i="7"/>
  <c r="T28" i="7" s="1"/>
  <c r="V28" i="7" s="1"/>
  <c r="Z28" i="7" s="1"/>
  <c r="N50" i="7"/>
  <c r="Z34" i="7"/>
  <c r="V40" i="7"/>
  <c r="Z39" i="7" s="1"/>
  <c r="V42" i="7"/>
  <c r="Z41" i="7" s="1"/>
  <c r="Z35" i="7"/>
  <c r="N57" i="7"/>
  <c r="O57" i="7" s="1"/>
  <c r="P57" i="7" s="1"/>
  <c r="T57" i="7" s="1"/>
  <c r="V57" i="7" s="1"/>
  <c r="O50" i="7" l="1"/>
  <c r="P50" i="7" s="1"/>
  <c r="T50" i="7" s="1"/>
  <c r="V50" i="7" s="1"/>
  <c r="N51" i="7"/>
  <c r="O51" i="7" s="1"/>
  <c r="P51" i="7" s="1"/>
  <c r="T51" i="7" s="1"/>
  <c r="V51" i="7" s="1"/>
  <c r="V43" i="7"/>
  <c r="Z42" i="7" s="1"/>
  <c r="Z36" i="7"/>
  <c r="Z87" i="7" l="1"/>
  <c r="AA24" i="7" s="1"/>
  <c r="AA39" i="7" l="1"/>
  <c r="AA27" i="7"/>
  <c r="AA25" i="7"/>
  <c r="AA42" i="7"/>
  <c r="AA47" i="7"/>
  <c r="AA15" i="7"/>
  <c r="AA35" i="7"/>
  <c r="AA33" i="7"/>
  <c r="AA20" i="7"/>
  <c r="AA10" i="7"/>
  <c r="AA34" i="7"/>
  <c r="AA38" i="7"/>
  <c r="AA45" i="7"/>
  <c r="AA9" i="7"/>
  <c r="AA29" i="7"/>
  <c r="AA28" i="7"/>
  <c r="AA13" i="7"/>
  <c r="AA26" i="7"/>
  <c r="AA44" i="7"/>
  <c r="AA16" i="7"/>
  <c r="AA18" i="7"/>
  <c r="AA19" i="7"/>
  <c r="AA11" i="7"/>
  <c r="AA37" i="7"/>
  <c r="AA46" i="7"/>
  <c r="AA31" i="7"/>
  <c r="AA43" i="7"/>
  <c r="AA22" i="7"/>
  <c r="AA30" i="7"/>
  <c r="AA41" i="7"/>
  <c r="AA36" i="7"/>
  <c r="AA48" i="7"/>
  <c r="AA32" i="7"/>
  <c r="AA40" i="7"/>
  <c r="AA14" i="7"/>
  <c r="AA12" i="7"/>
  <c r="AA17" i="7"/>
  <c r="AA21" i="7"/>
  <c r="AA87" i="7"/>
</calcChain>
</file>

<file path=xl/comments1.xml><?xml version="1.0" encoding="utf-8"?>
<comments xmlns="http://schemas.openxmlformats.org/spreadsheetml/2006/main">
  <authors>
    <author>Rocio Sifuentes</author>
    <author>Usuario</author>
    <author>Luis Torres</author>
    <author>aolivera</author>
    <author>Manuel Uribe</author>
    <author>rservan</author>
  </authors>
  <commentList>
    <comment ref="G3" authorId="0">
      <text>
        <r>
          <rPr>
            <b/>
            <sz val="9"/>
            <color indexed="81"/>
            <rFont val="Tahoma"/>
            <family val="2"/>
          </rPr>
          <t>Densidad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" authorId="0">
      <text>
        <r>
          <rPr>
            <b/>
            <sz val="9"/>
            <color indexed="81"/>
            <rFont val="Tahoma"/>
            <family val="2"/>
          </rPr>
          <t xml:space="preserve">al 25/10/2013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3" authorId="1">
      <text>
        <r>
          <rPr>
            <sz val="9"/>
            <color indexed="81"/>
            <rFont val="Tahoma"/>
            <family val="2"/>
          </rPr>
          <t>seguna adendum N°1 del comb-45-2014</t>
        </r>
      </text>
    </comment>
    <comment ref="H24" authorId="1">
      <text>
        <r>
          <rPr>
            <sz val="9"/>
            <color indexed="81"/>
            <rFont val="Tahoma"/>
            <family val="2"/>
          </rPr>
          <t>seguna adendum N°1 del comb-45-2014</t>
        </r>
      </text>
    </comment>
    <comment ref="H27" authorId="1">
      <text>
        <r>
          <rPr>
            <sz val="9"/>
            <color indexed="81"/>
            <rFont val="Tahoma"/>
            <family val="2"/>
          </rPr>
          <t>Según adendum N°1 del Comb-45
-2013</t>
        </r>
      </text>
    </comment>
    <comment ref="H29" authorId="2">
      <text>
        <r>
          <rPr>
            <sz val="8"/>
            <color indexed="81"/>
            <rFont val="Tahoma"/>
            <family val="2"/>
          </rPr>
          <t>Según adendum N°1 del Comb-45-2013</t>
        </r>
      </text>
    </comment>
    <comment ref="H62" authorId="3">
      <text>
        <r>
          <rPr>
            <sz val="9"/>
            <color indexed="81"/>
            <rFont val="Tahoma"/>
            <family val="2"/>
          </rPr>
          <t xml:space="preserve">ISC de aAddendum N° 1
</t>
        </r>
      </text>
    </comment>
    <comment ref="I75" authorId="4">
      <text>
        <r>
          <rPr>
            <sz val="8"/>
            <color indexed="81"/>
            <rFont val="Tahoma"/>
            <family val="2"/>
          </rPr>
          <t xml:space="preserve">precio de referencia osinerg
</t>
        </r>
      </text>
    </comment>
    <comment ref="D106" authorId="5">
      <text>
        <r>
          <rPr>
            <b/>
            <sz val="8"/>
            <color indexed="81"/>
            <rFont val="Tahoma"/>
            <family val="2"/>
          </rPr>
          <t>rservan:</t>
        </r>
        <r>
          <rPr>
            <sz val="8"/>
            <color indexed="81"/>
            <rFont val="Tahoma"/>
            <family val="2"/>
          </rPr>
          <t xml:space="preserve">
calculado de acuerdo a lo presentado por el coes</t>
        </r>
      </text>
    </comment>
  </commentList>
</comments>
</file>

<file path=xl/comments2.xml><?xml version="1.0" encoding="utf-8"?>
<comments xmlns="http://schemas.openxmlformats.org/spreadsheetml/2006/main">
  <authors>
    <author>Luis Torres</author>
    <author>Rocio Sifuentes</author>
    <author>PC</author>
  </authors>
  <commentList>
    <comment ref="U52" authorId="0">
      <text>
        <r>
          <rPr>
            <b/>
            <sz val="9"/>
            <color indexed="81"/>
            <rFont val="Tahoma"/>
            <family val="2"/>
          </rPr>
          <t>Luis Torres:</t>
        </r>
        <r>
          <rPr>
            <sz val="9"/>
            <color indexed="81"/>
            <rFont val="Tahoma"/>
            <family val="2"/>
          </rPr>
          <t xml:space="preserve">
Informacón porpocionada por la empresa</t>
        </r>
      </text>
    </comment>
    <comment ref="U53" authorId="0">
      <text>
        <r>
          <rPr>
            <b/>
            <sz val="9"/>
            <color indexed="81"/>
            <rFont val="Tahoma"/>
            <family val="2"/>
          </rPr>
          <t>Luis Torres:</t>
        </r>
        <r>
          <rPr>
            <sz val="9"/>
            <color indexed="81"/>
            <rFont val="Tahoma"/>
            <family val="2"/>
          </rPr>
          <t xml:space="preserve">
Informacón porpocionada por la empresa</t>
        </r>
      </text>
    </comment>
    <comment ref="U54" authorId="0">
      <text>
        <r>
          <rPr>
            <b/>
            <sz val="8"/>
            <color indexed="81"/>
            <rFont val="Tahoma"/>
            <family val="2"/>
          </rPr>
          <t>Luis Torres:</t>
        </r>
        <r>
          <rPr>
            <sz val="8"/>
            <color indexed="81"/>
            <rFont val="Tahoma"/>
            <family val="2"/>
          </rPr>
          <t xml:space="preserve">
Informacón porpocionada por la empresa</t>
        </r>
      </text>
    </comment>
    <comment ref="U55" authorId="0">
      <text>
        <r>
          <rPr>
            <b/>
            <sz val="8"/>
            <color indexed="81"/>
            <rFont val="Tahoma"/>
            <family val="2"/>
          </rPr>
          <t>Luis Torres:</t>
        </r>
        <r>
          <rPr>
            <sz val="8"/>
            <color indexed="81"/>
            <rFont val="Tahoma"/>
            <family val="2"/>
          </rPr>
          <t xml:space="preserve">
FITA 2012</t>
        </r>
      </text>
    </comment>
    <comment ref="U56" authorId="0">
      <text>
        <r>
          <rPr>
            <b/>
            <sz val="8"/>
            <color indexed="81"/>
            <rFont val="Tahoma"/>
            <family val="2"/>
          </rPr>
          <t>Luis Torres:</t>
        </r>
        <r>
          <rPr>
            <sz val="8"/>
            <color indexed="81"/>
            <rFont val="Tahoma"/>
            <family val="2"/>
          </rPr>
          <t xml:space="preserve">
FITA 2012</t>
        </r>
      </text>
    </comment>
    <comment ref="U74" authorId="0">
      <text>
        <r>
          <rPr>
            <b/>
            <sz val="9"/>
            <color indexed="81"/>
            <rFont val="Tahoma"/>
            <family val="2"/>
          </rPr>
          <t>Luis Torres:</t>
        </r>
        <r>
          <rPr>
            <sz val="9"/>
            <color indexed="81"/>
            <rFont val="Tahoma"/>
            <family val="2"/>
          </rPr>
          <t xml:space="preserve">
Informacón porpocionada por la empresa</t>
        </r>
      </text>
    </comment>
    <comment ref="U75" authorId="0">
      <text>
        <r>
          <rPr>
            <b/>
            <sz val="9"/>
            <color indexed="81"/>
            <rFont val="Tahoma"/>
            <family val="2"/>
          </rPr>
          <t>Luis Torres:</t>
        </r>
        <r>
          <rPr>
            <sz val="9"/>
            <color indexed="81"/>
            <rFont val="Tahoma"/>
            <family val="2"/>
          </rPr>
          <t xml:space="preserve">
Informacón porpocionada por la empresa</t>
        </r>
      </text>
    </comment>
    <comment ref="D90" authorId="1">
      <text>
        <r>
          <rPr>
            <sz val="9"/>
            <color indexed="81"/>
            <rFont val="Tahoma"/>
            <family val="2"/>
          </rPr>
          <t>31/10/2013</t>
        </r>
      </text>
    </comment>
    <comment ref="D105" authorId="2">
      <text>
        <r>
          <rPr>
            <b/>
            <sz val="9"/>
            <color indexed="81"/>
            <rFont val="Tahoma"/>
            <family val="2"/>
          </rPr>
          <t>GART: 30/10/2013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1" authorId="1">
      <text>
        <r>
          <rPr>
            <b/>
            <sz val="9"/>
            <color indexed="81"/>
            <rFont val="Tahoma"/>
            <family val="2"/>
          </rPr>
          <t>un año</t>
        </r>
      </text>
    </comment>
  </commentList>
</comments>
</file>

<file path=xl/comments3.xml><?xml version="1.0" encoding="utf-8"?>
<comments xmlns="http://schemas.openxmlformats.org/spreadsheetml/2006/main">
  <authors>
    <author>aolivera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>explanta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ajustado</t>
        </r>
      </text>
    </comment>
  </commentList>
</comments>
</file>

<file path=xl/comments4.xml><?xml version="1.0" encoding="utf-8"?>
<comments xmlns="http://schemas.openxmlformats.org/spreadsheetml/2006/main">
  <authors>
    <author>COES</author>
  </authors>
  <commentList>
    <comment ref="D53" authorId="0">
      <text>
        <r>
          <rPr>
            <b/>
            <sz val="8"/>
            <color indexed="81"/>
            <rFont val="Tahoma"/>
            <family val="2"/>
          </rPr>
          <t>CDM de la ADEMDA al Contrato de EDEGEL firmado el 28.04.2006</t>
        </r>
      </text>
    </comment>
    <comment ref="D54" authorId="0">
      <text>
        <r>
          <rPr>
            <b/>
            <sz val="8"/>
            <color indexed="81"/>
            <rFont val="Tahoma"/>
            <family val="2"/>
          </rPr>
          <t>Según respuesta de pluspetrol al Oficio 85-2007-GART DEL 14 FEBREO 2007</t>
        </r>
      </text>
    </comment>
    <comment ref="D66" authorId="0">
      <text>
        <r>
          <rPr>
            <b/>
            <sz val="8"/>
            <color indexed="81"/>
            <rFont val="Tahoma"/>
            <family val="2"/>
          </rPr>
          <t>CDM del Anexo I del Contrato de ENERSUR firmado el 24.04.2006</t>
        </r>
      </text>
    </comment>
    <comment ref="D67" authorId="0">
      <text>
        <r>
          <rPr>
            <b/>
            <sz val="8"/>
            <color indexed="81"/>
            <rFont val="Tahoma"/>
            <family val="2"/>
          </rPr>
          <t>CDC del Anexo I del Contrato de ENERSUR firmado el 24.04.2006</t>
        </r>
      </text>
    </comment>
    <comment ref="D80" authorId="0">
      <text>
        <r>
          <rPr>
            <b/>
            <sz val="8"/>
            <color indexed="81"/>
            <rFont val="Tahoma"/>
            <family val="2"/>
          </rPr>
          <t>CDM calculada en función al consumo de gas de las TG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1" authorId="0">
      <text>
        <r>
          <rPr>
            <b/>
            <sz val="8"/>
            <color indexed="81"/>
            <rFont val="Tahoma"/>
            <family val="2"/>
          </rPr>
          <t>CDC se consideró el 20% de la CDM</t>
        </r>
      </text>
    </comment>
    <comment ref="D94" authorId="0">
      <text>
        <r>
          <rPr>
            <b/>
            <sz val="8"/>
            <color indexed="81"/>
            <rFont val="Tahoma"/>
            <family val="2"/>
          </rPr>
          <t>CDM calculada en función al consumo de gas informado por EGESUR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5" authorId="0">
      <text>
        <r>
          <rPr>
            <b/>
            <sz val="8"/>
            <color indexed="81"/>
            <rFont val="Tahoma"/>
            <family val="2"/>
          </rPr>
          <t>CDC se consideró el 20% de la CDM</t>
        </r>
      </text>
    </comment>
  </commentList>
</comments>
</file>

<file path=xl/comments5.xml><?xml version="1.0" encoding="utf-8"?>
<comments xmlns="http://schemas.openxmlformats.org/spreadsheetml/2006/main">
  <authors>
    <author>COES</author>
  </authors>
  <commentList>
    <comment ref="D53" authorId="0">
      <text>
        <r>
          <rPr>
            <b/>
            <sz val="8"/>
            <color indexed="81"/>
            <rFont val="Tahoma"/>
            <family val="2"/>
          </rPr>
          <t>CDM de la ADEMDA al Contrato de EDEGEL firmado el 28.04.2006</t>
        </r>
      </text>
    </comment>
    <comment ref="D54" authorId="0">
      <text>
        <r>
          <rPr>
            <b/>
            <sz val="8"/>
            <color indexed="81"/>
            <rFont val="Tahoma"/>
            <family val="2"/>
          </rPr>
          <t>Según respuesta de pluspetrol al Oficio 85-2007-GART DEL 14 FEBREO 2007</t>
        </r>
      </text>
    </comment>
    <comment ref="D66" authorId="0">
      <text>
        <r>
          <rPr>
            <b/>
            <sz val="8"/>
            <color indexed="81"/>
            <rFont val="Tahoma"/>
            <family val="2"/>
          </rPr>
          <t>CDM del Anexo I del Contrato de ENERSUR firmado el 24.04.2006</t>
        </r>
      </text>
    </comment>
    <comment ref="D67" authorId="0">
      <text>
        <r>
          <rPr>
            <b/>
            <sz val="8"/>
            <color indexed="81"/>
            <rFont val="Tahoma"/>
            <family val="2"/>
          </rPr>
          <t>CDC del Anexo I del Contrato de ENERSUR firmado el 24.04.2006</t>
        </r>
      </text>
    </comment>
    <comment ref="D80" authorId="0">
      <text>
        <r>
          <rPr>
            <b/>
            <sz val="8"/>
            <color indexed="81"/>
            <rFont val="Tahoma"/>
            <family val="2"/>
          </rPr>
          <t>CDM calculada en función al consumo de gas de las TG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1" authorId="0">
      <text>
        <r>
          <rPr>
            <b/>
            <sz val="8"/>
            <color indexed="81"/>
            <rFont val="Tahoma"/>
            <family val="2"/>
          </rPr>
          <t>CDC se consideró el 20% de la CDM</t>
        </r>
      </text>
    </comment>
    <comment ref="D94" authorId="0">
      <text>
        <r>
          <rPr>
            <b/>
            <sz val="8"/>
            <color indexed="81"/>
            <rFont val="Tahoma"/>
            <family val="2"/>
          </rPr>
          <t>CDM calculada en función al consumo de gas informado por EGESUR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5" authorId="0">
      <text>
        <r>
          <rPr>
            <b/>
            <sz val="8"/>
            <color indexed="81"/>
            <rFont val="Tahoma"/>
            <family val="2"/>
          </rPr>
          <t>CDC se consideró el 20% de la CDM</t>
        </r>
      </text>
    </comment>
  </commentList>
</comments>
</file>

<file path=xl/sharedStrings.xml><?xml version="1.0" encoding="utf-8"?>
<sst xmlns="http://schemas.openxmlformats.org/spreadsheetml/2006/main" count="3226" uniqueCount="1036">
  <si>
    <t>Empresa</t>
  </si>
  <si>
    <t>Central</t>
  </si>
  <si>
    <t>Unidad</t>
  </si>
  <si>
    <t>Potencia Efectiva 
(MW)</t>
  </si>
  <si>
    <t>TERMOSELVA</t>
  </si>
  <si>
    <t>AGUAYTIA</t>
  </si>
  <si>
    <t>TG-1</t>
  </si>
  <si>
    <t>TG-2</t>
  </si>
  <si>
    <t>EDEGEL</t>
  </si>
  <si>
    <t>SANTA ROSA</t>
  </si>
  <si>
    <t>UTI-5</t>
  </si>
  <si>
    <t>UTI-6</t>
  </si>
  <si>
    <t>WTG-7</t>
  </si>
  <si>
    <t>TG-8</t>
  </si>
  <si>
    <t>VENTANILLA</t>
  </si>
  <si>
    <t>TG3+TG4 CCOMB F.DIREC.</t>
  </si>
  <si>
    <t>EEPSA</t>
  </si>
  <si>
    <t>MALACAS</t>
  </si>
  <si>
    <t>TG-4</t>
  </si>
  <si>
    <t>EGENOR</t>
  </si>
  <si>
    <t>CHICLAYO OESTE</t>
  </si>
  <si>
    <t>SULZER-1</t>
  </si>
  <si>
    <t>SULZER-2</t>
  </si>
  <si>
    <t>GMT-2</t>
  </si>
  <si>
    <t>PIURA</t>
  </si>
  <si>
    <t>GMT-1</t>
  </si>
  <si>
    <t>TG</t>
  </si>
  <si>
    <t>MIRLEES-1</t>
  </si>
  <si>
    <t>MIRLEES-4</t>
  </si>
  <si>
    <t>CHIMBOTE</t>
  </si>
  <si>
    <t>TG-3</t>
  </si>
  <si>
    <t>LAS FLORES</t>
  </si>
  <si>
    <t>TG1</t>
  </si>
  <si>
    <t>ELECTROPERU</t>
  </si>
  <si>
    <t>TUMBES</t>
  </si>
  <si>
    <t>MAK1</t>
  </si>
  <si>
    <t>MAK2</t>
  </si>
  <si>
    <t>EMERGENCIA PIURA</t>
  </si>
  <si>
    <t>SHOUGESA</t>
  </si>
  <si>
    <t>SAN NICOLAS</t>
  </si>
  <si>
    <t>TV-1</t>
  </si>
  <si>
    <t>TV-2</t>
  </si>
  <si>
    <t>TV-3</t>
  </si>
  <si>
    <t>CUMMINS</t>
  </si>
  <si>
    <t>EGASA</t>
  </si>
  <si>
    <t>MOLLENDO</t>
  </si>
  <si>
    <t>MIRLESS 1</t>
  </si>
  <si>
    <t>MIRLESS 2</t>
  </si>
  <si>
    <t>MIRLESS 3</t>
  </si>
  <si>
    <t>PISCO</t>
  </si>
  <si>
    <t>CHILINA</t>
  </si>
  <si>
    <t xml:space="preserve">TV2 </t>
  </si>
  <si>
    <t>TV3</t>
  </si>
  <si>
    <t xml:space="preserve">C. COMBINADO </t>
  </si>
  <si>
    <t>SULZER1</t>
  </si>
  <si>
    <t xml:space="preserve">SULZER2 </t>
  </si>
  <si>
    <t>EGEMSA</t>
  </si>
  <si>
    <t>SAN GABAN</t>
  </si>
  <si>
    <t>BELLAVISTA</t>
  </si>
  <si>
    <t>ALCO</t>
  </si>
  <si>
    <t>TAPARACHI</t>
  </si>
  <si>
    <t>SKODA 1</t>
  </si>
  <si>
    <t>MAN 1</t>
  </si>
  <si>
    <t>MAN 3</t>
  </si>
  <si>
    <t>MAN 4</t>
  </si>
  <si>
    <t>EGESUR</t>
  </si>
  <si>
    <t>INDEPENDENCIA</t>
  </si>
  <si>
    <t>WARTSILA 1</t>
  </si>
  <si>
    <t>WARTSILA 2</t>
  </si>
  <si>
    <t>WARTSILA 3</t>
  </si>
  <si>
    <t>WARTSILA 4</t>
  </si>
  <si>
    <t>ENERSUR</t>
  </si>
  <si>
    <t>ILO 1</t>
  </si>
  <si>
    <t>TV2</t>
  </si>
  <si>
    <t>TV4</t>
  </si>
  <si>
    <t>CATKATO</t>
  </si>
  <si>
    <t>ILO 2</t>
  </si>
  <si>
    <t>TVC1</t>
  </si>
  <si>
    <t>CHILCA</t>
  </si>
  <si>
    <t>TG1+TG2+TG3+TV</t>
  </si>
  <si>
    <t>KALLPA GENERACION S.A.</t>
  </si>
  <si>
    <t>KALLPA</t>
  </si>
  <si>
    <t>SDF ENERGÍA</t>
  </si>
  <si>
    <t>OQUENDO</t>
  </si>
  <si>
    <t>AGRO INDUSTRIAL PARAMONGA</t>
  </si>
  <si>
    <t>PARAMONGA</t>
  </si>
  <si>
    <t>TV1</t>
  </si>
  <si>
    <t>PETRAMAS S.A.C.</t>
  </si>
  <si>
    <t>HUAYCOLORO</t>
  </si>
  <si>
    <t>G1</t>
  </si>
  <si>
    <t>G2</t>
  </si>
  <si>
    <t>G3</t>
  </si>
  <si>
    <t>MAPLE ETANOL</t>
  </si>
  <si>
    <t>MAPLE</t>
  </si>
  <si>
    <t>SDE PIURA</t>
  </si>
  <si>
    <t>TABLAZO</t>
  </si>
  <si>
    <t>RESERVA FRÍA - MALACAS</t>
  </si>
  <si>
    <t>RF-MALACAS-TG5</t>
  </si>
  <si>
    <t>DOLORESPATA 1</t>
  </si>
  <si>
    <t>ALCO 1</t>
  </si>
  <si>
    <t>ALCO 2</t>
  </si>
  <si>
    <t>GM 1</t>
  </si>
  <si>
    <t>GM 2</t>
  </si>
  <si>
    <t>GM 3</t>
  </si>
  <si>
    <t>DOLORESPATA 2</t>
  </si>
  <si>
    <t>SULZER 1</t>
  </si>
  <si>
    <t>SULZER 2</t>
  </si>
  <si>
    <t>TV21</t>
  </si>
  <si>
    <t>RESERVA FRÍA - ILO</t>
  </si>
  <si>
    <t>RF-ILO-TG1</t>
  </si>
  <si>
    <t>RF-ILO-TG2</t>
  </si>
  <si>
    <t>RF-ILO-TG3</t>
  </si>
  <si>
    <t>Datos de calculo de PF (transferencias)</t>
  </si>
  <si>
    <t>EMPRESA</t>
  </si>
  <si>
    <t>GRUPO - MODO OPERACION</t>
  </si>
  <si>
    <t>EFIC. TERM.</t>
  </si>
  <si>
    <t>Pe</t>
  </si>
  <si>
    <t>PRECIO</t>
  </si>
  <si>
    <t>CVNC</t>
  </si>
  <si>
    <t>CVC</t>
  </si>
  <si>
    <t>CV</t>
  </si>
  <si>
    <t>BTU/KWH</t>
  </si>
  <si>
    <t>MW</t>
  </si>
  <si>
    <t>KWH/Uni</t>
  </si>
  <si>
    <t>S/./ Uni</t>
  </si>
  <si>
    <t>S/./ KWh</t>
  </si>
  <si>
    <t xml:space="preserve">PARAMONGA - BAGAZO                                </t>
  </si>
  <si>
    <t xml:space="preserve">MAPLE ETANOL                                      </t>
  </si>
  <si>
    <t xml:space="preserve">MAPLE- BAGAZO                                     </t>
  </si>
  <si>
    <t xml:space="preserve">PETRAMAS                                          </t>
  </si>
  <si>
    <t>HUAYCOLORO - BIOGAS</t>
  </si>
  <si>
    <t xml:space="preserve">PISCO TG1 GAS                                     </t>
  </si>
  <si>
    <t xml:space="preserve">PISCO TG2 GAS                                     </t>
  </si>
  <si>
    <t xml:space="preserve">SDE PIURA                                         </t>
  </si>
  <si>
    <t xml:space="preserve">TABLAZO TG1 - GAS                                 </t>
  </si>
  <si>
    <t>SDF ENERGIA</t>
  </si>
  <si>
    <t xml:space="preserve">OQUENDO TG1 - GAS                                 </t>
  </si>
  <si>
    <t xml:space="preserve">CHILCA1 CCOMB TG1 - GAS                           </t>
  </si>
  <si>
    <t xml:space="preserve">CHILCA1 CCOMB TG2 - GAS                           </t>
  </si>
  <si>
    <t xml:space="preserve">CHILCA1 CCOMB TG3 - GAS                           </t>
  </si>
  <si>
    <t xml:space="preserve">CHILCA1 CCOMB TG1 &amp; TG2 &amp;TG3 - GAS                </t>
  </si>
  <si>
    <t xml:space="preserve">CHILCA1 CCOMB TG1 &amp; TG2 - GAS                     </t>
  </si>
  <si>
    <t xml:space="preserve">CHILCA1 CCOMB TG1 &amp; TG3 - GAS                     </t>
  </si>
  <si>
    <t xml:space="preserve">CHILCA1 CCOMB TG2 &amp; TG3 - GAS                     </t>
  </si>
  <si>
    <t xml:space="preserve">CHILCA1 TG3 - GAS                                 </t>
  </si>
  <si>
    <t xml:space="preserve">CHILCA1 TG1 - GAS                                 </t>
  </si>
  <si>
    <t xml:space="preserve">CHILCA1 TG2 - GAS                                 </t>
  </si>
  <si>
    <t xml:space="preserve">INDEPENDENCIA GAS                                 </t>
  </si>
  <si>
    <t xml:space="preserve">VENTANILLA CCOMB TG 3 - GAS                       </t>
  </si>
  <si>
    <t xml:space="preserve">VENTANILLA CCOMB TG 4 - GAS                       </t>
  </si>
  <si>
    <t xml:space="preserve">VENTANILLA CCOMB TG 3 &amp; TG 4 - GAS F.DIRECTO      </t>
  </si>
  <si>
    <t xml:space="preserve">VENTANILLA CCOMB TG 3 &amp; TG 4 - GAS                </t>
  </si>
  <si>
    <t>KALLPA GENERACION</t>
  </si>
  <si>
    <t xml:space="preserve">KALLPA CCOMB TG1 &amp; TG2 &amp;TG3 - GAS                 </t>
  </si>
  <si>
    <t xml:space="preserve">VENTANILLA CCOMB TG 3 - GAS F.DIRECTO             </t>
  </si>
  <si>
    <t xml:space="preserve">VENTANILLA CCOMB TG 4 - GAS F.DIRECTO             </t>
  </si>
  <si>
    <t xml:space="preserve">KALLPA CCOMB TG2 &amp; TG3 - GAS                      </t>
  </si>
  <si>
    <t xml:space="preserve">KALLPA CCOMB TG3 - GAS                            </t>
  </si>
  <si>
    <t xml:space="preserve">KALLPA CCOMB TG1 &amp; TG3 - GAS                      </t>
  </si>
  <si>
    <t xml:space="preserve">KALLPA CCOMB TG1 &amp; TG2 - GAS                      </t>
  </si>
  <si>
    <t xml:space="preserve">KALLPA CCOMB TG2 - GAS                            </t>
  </si>
  <si>
    <t xml:space="preserve">KALLPA CCOMB TG1 - GAS                            </t>
  </si>
  <si>
    <t>VENTANILLA TG 3 - GAS</t>
  </si>
  <si>
    <t>VENTANILLA TG 4 - GAS</t>
  </si>
  <si>
    <t xml:space="preserve">KALLPA TG2 - GAS                                  </t>
  </si>
  <si>
    <t xml:space="preserve">STAROSA TG8 GAS                                   </t>
  </si>
  <si>
    <t xml:space="preserve">KALLPA TG3 - GAS                                  </t>
  </si>
  <si>
    <t xml:space="preserve">KALLPA TG1 - GAS                                  </t>
  </si>
  <si>
    <t>TERMOCHILCA</t>
  </si>
  <si>
    <t>OLLEROS TG1 - GAS</t>
  </si>
  <si>
    <t xml:space="preserve">LFLORES TG1 GAS                                   </t>
  </si>
  <si>
    <t xml:space="preserve">STA ROSA WEST TG7 - GAS CON H2O                   </t>
  </si>
  <si>
    <t xml:space="preserve">STA ROSA UTI 5 - GAS                              </t>
  </si>
  <si>
    <t>ILO2 TV1 - CARB</t>
  </si>
  <si>
    <t>AGUAYTIA TG 2 - GAS</t>
  </si>
  <si>
    <t xml:space="preserve">STA ROSA UTI 6 - GAS                              </t>
  </si>
  <si>
    <t>AGUAYTIA TG 1 - GAS</t>
  </si>
  <si>
    <t xml:space="preserve">MALACAS2 TG 4 - GAS                               </t>
  </si>
  <si>
    <t xml:space="preserve">MALACAS2 TG 4 - GAS CON H2O                       </t>
  </si>
  <si>
    <t>MALACAS TG 1 - GAS</t>
  </si>
  <si>
    <t>MOLLENDO 123 -  R500</t>
  </si>
  <si>
    <t>CHILINA SULZ 12 - R500 D2</t>
  </si>
  <si>
    <t xml:space="preserve">TUMBES - R6 </t>
  </si>
  <si>
    <t>SAN NICOLAS TV 3 - R500</t>
  </si>
  <si>
    <t>ILO1 TV3 - R500</t>
  </si>
  <si>
    <t>ILO1 TV4 - R500</t>
  </si>
  <si>
    <t>ILO1 TV2 - R500</t>
  </si>
  <si>
    <t>SAN NICOLAS TV 1 - R500</t>
  </si>
  <si>
    <t>SAN NICOLAS TV 2 - R500</t>
  </si>
  <si>
    <t>ILO1 CATKATO - D2</t>
  </si>
  <si>
    <t>CHILINA TV3 - R500</t>
  </si>
  <si>
    <t xml:space="preserve">VENTANILLA TG 4 - D2                              </t>
  </si>
  <si>
    <t>VENTANILLA TG 3 - D2</t>
  </si>
  <si>
    <t>SAN NICOLAS CUMMINS - D2</t>
  </si>
  <si>
    <t>VENTANILLA TG 4 - D2 CON H2O</t>
  </si>
  <si>
    <t>VENTANILLA TG 3 - D2 CON H2O</t>
  </si>
  <si>
    <t>CHILINA TV2 - R500</t>
  </si>
  <si>
    <t xml:space="preserve">RF ILO2 TG3 - D2                                  </t>
  </si>
  <si>
    <t xml:space="preserve">RF ILO2 TG1 - D2                                  </t>
  </si>
  <si>
    <t xml:space="preserve">MALACAS3 TG 5 - D2                                </t>
  </si>
  <si>
    <t xml:space="preserve">RF ILO2 TG2 - D2                                  </t>
  </si>
  <si>
    <t>TAPARACHI - D2</t>
  </si>
  <si>
    <t xml:space="preserve">CHICLAYO OESTE - D2                               </t>
  </si>
  <si>
    <t>ILO1 TG2 - D2</t>
  </si>
  <si>
    <t>ILO1 TG1 - D2</t>
  </si>
  <si>
    <t>STA ROSA UTI 6 - D2</t>
  </si>
  <si>
    <t>STA ROSA UTI 5 - D2</t>
  </si>
  <si>
    <t>CICLO COMBINADO - D2</t>
  </si>
  <si>
    <t xml:space="preserve">PIURA 1 - D2                                      </t>
  </si>
  <si>
    <t xml:space="preserve">PIURA 2 - D2                                      </t>
  </si>
  <si>
    <t>BELLAVISTA ALCO - D2</t>
  </si>
  <si>
    <t xml:space="preserve">CHIMBOTE TG3 - D2                                 </t>
  </si>
  <si>
    <t xml:space="preserve">PIURA TG - D2                                     </t>
  </si>
  <si>
    <t>CENTRAL - MODO OPERACION</t>
  </si>
  <si>
    <t>COSTO</t>
  </si>
  <si>
    <t>SOLIDOS</t>
  </si>
  <si>
    <t xml:space="preserve">CAÑON DEL PATO - SS </t>
  </si>
  <si>
    <t>Tipo de Cambio</t>
  </si>
  <si>
    <t>Factor Actual.de Perdida de Energ. Marg.</t>
  </si>
  <si>
    <t>FECHA HORA:</t>
  </si>
  <si>
    <t>Canon agua</t>
  </si>
  <si>
    <t>REPORTE:</t>
  </si>
  <si>
    <t>Costo de Falla</t>
  </si>
  <si>
    <t>Valor Agua</t>
  </si>
  <si>
    <t>Nomb_CVAR</t>
  </si>
  <si>
    <t>CENTRAL</t>
  </si>
  <si>
    <t>PIURA 1</t>
  </si>
  <si>
    <t>PIURA 2</t>
  </si>
  <si>
    <t>EFIC. TERM.
KWH/Uni</t>
  </si>
  <si>
    <t>Gn</t>
  </si>
  <si>
    <t>STO DOMINGO</t>
  </si>
  <si>
    <t>CE CMB
kg/kWh</t>
  </si>
  <si>
    <t>kWh/gal</t>
  </si>
  <si>
    <t>COMBUSTIBLE</t>
  </si>
  <si>
    <t>PODER CALORIFICO</t>
  </si>
  <si>
    <t>DENSIDAD</t>
  </si>
  <si>
    <t>BTU/kg</t>
  </si>
  <si>
    <t>kg/Gln</t>
  </si>
  <si>
    <t>Diesel N° 2</t>
  </si>
  <si>
    <t>GN:BTU/kWh</t>
  </si>
  <si>
    <t>Liq: kWH/gl</t>
  </si>
  <si>
    <t>kg/lt</t>
  </si>
  <si>
    <t>1gl</t>
  </si>
  <si>
    <t>lt</t>
  </si>
  <si>
    <t>Kg/gl</t>
  </si>
  <si>
    <t>CT Piura</t>
  </si>
  <si>
    <t>CT Chiclayo</t>
  </si>
  <si>
    <t>CT Chimbote</t>
  </si>
  <si>
    <t>Dato informe PE y R</t>
  </si>
  <si>
    <t>CODIGO</t>
  </si>
  <si>
    <t>NOMBRE</t>
  </si>
  <si>
    <t>COMBUS</t>
  </si>
  <si>
    <t>ANOE</t>
  </si>
  <si>
    <t>ME</t>
  </si>
  <si>
    <t>ANOS</t>
  </si>
  <si>
    <t>MS</t>
  </si>
  <si>
    <t>R</t>
  </si>
  <si>
    <t>gt-2</t>
  </si>
  <si>
    <t>chimbo</t>
  </si>
  <si>
    <t>E CHIMB</t>
  </si>
  <si>
    <t>CMB-2</t>
  </si>
  <si>
    <t>gt-3</t>
  </si>
  <si>
    <t>tgpiur</t>
  </si>
  <si>
    <t>E PIUR</t>
  </si>
  <si>
    <t>CMB-3</t>
  </si>
  <si>
    <t>gt-4</t>
  </si>
  <si>
    <t>rosa-UTI5</t>
  </si>
  <si>
    <t>D SROS</t>
  </si>
  <si>
    <t>CMB-5</t>
  </si>
  <si>
    <t>CMB-50</t>
  </si>
  <si>
    <t>gt-5</t>
  </si>
  <si>
    <t>rosa-UTI6</t>
  </si>
  <si>
    <t>gt-6</t>
  </si>
  <si>
    <t>PIU1-R6</t>
  </si>
  <si>
    <t>CMB-6</t>
  </si>
  <si>
    <t>gt-7</t>
  </si>
  <si>
    <t>CHIC-R6</t>
  </si>
  <si>
    <t>E CHIC</t>
  </si>
  <si>
    <t>CMB-7</t>
  </si>
  <si>
    <t>gt-12</t>
  </si>
  <si>
    <t>CCtgven3 s</t>
  </si>
  <si>
    <t>T VENT</t>
  </si>
  <si>
    <t>CMB-10</t>
  </si>
  <si>
    <t>gt-12A</t>
  </si>
  <si>
    <t>CCtgven3 c</t>
  </si>
  <si>
    <t>gt-13</t>
  </si>
  <si>
    <t>CCtgven4 s</t>
  </si>
  <si>
    <t>gt-13A</t>
  </si>
  <si>
    <t>CCtgven4 c</t>
  </si>
  <si>
    <t>gt-14</t>
  </si>
  <si>
    <t>TG_WES</t>
  </si>
  <si>
    <t>gt-15</t>
  </si>
  <si>
    <t>TGagt1</t>
  </si>
  <si>
    <t>A AGUA</t>
  </si>
  <si>
    <t>CMB-12</t>
  </si>
  <si>
    <t>gt-16</t>
  </si>
  <si>
    <t>TGagt2</t>
  </si>
  <si>
    <t>gt-17</t>
  </si>
  <si>
    <t>TGMALA1</t>
  </si>
  <si>
    <t>P TALA</t>
  </si>
  <si>
    <t>CMB-15</t>
  </si>
  <si>
    <t>gt-18</t>
  </si>
  <si>
    <t>TG4MAL</t>
  </si>
  <si>
    <t>CMB-14</t>
  </si>
  <si>
    <t>gt-18A</t>
  </si>
  <si>
    <t>TG4MAL con</t>
  </si>
  <si>
    <t>gt-20</t>
  </si>
  <si>
    <t>SHOUG</t>
  </si>
  <si>
    <t>H MARC</t>
  </si>
  <si>
    <t>CMB-16</t>
  </si>
  <si>
    <t>gt-20A</t>
  </si>
  <si>
    <t>SHO-C</t>
  </si>
  <si>
    <t>CMB-42</t>
  </si>
  <si>
    <t>gt-24</t>
  </si>
  <si>
    <t>TUMNU</t>
  </si>
  <si>
    <t>C TUMB</t>
  </si>
  <si>
    <t>CMB-20</t>
  </si>
  <si>
    <t>gt-29</t>
  </si>
  <si>
    <t>tapara</t>
  </si>
  <si>
    <t>M JULI</t>
  </si>
  <si>
    <t>CMB-23</t>
  </si>
  <si>
    <t>gt-30</t>
  </si>
  <si>
    <t>bellav</t>
  </si>
  <si>
    <t>M PUNO</t>
  </si>
  <si>
    <t>CMB-24</t>
  </si>
  <si>
    <t>gt-32</t>
  </si>
  <si>
    <t>chil-2</t>
  </si>
  <si>
    <t>G SOCA</t>
  </si>
  <si>
    <t>CMB-26</t>
  </si>
  <si>
    <t>gt-33</t>
  </si>
  <si>
    <t>chil-3</t>
  </si>
  <si>
    <t>CMB-27</t>
  </si>
  <si>
    <t>gt-34</t>
  </si>
  <si>
    <t>chilcc</t>
  </si>
  <si>
    <t>CMB-28</t>
  </si>
  <si>
    <t>gt-35</t>
  </si>
  <si>
    <t>chilmd</t>
  </si>
  <si>
    <t>CMB-29</t>
  </si>
  <si>
    <t>gt-37</t>
  </si>
  <si>
    <t>moll-1</t>
  </si>
  <si>
    <t>G MOLL</t>
  </si>
  <si>
    <t>CMB-31</t>
  </si>
  <si>
    <t>gt-39</t>
  </si>
  <si>
    <t>ilotv2</t>
  </si>
  <si>
    <t>R ILO</t>
  </si>
  <si>
    <t>CMB-33</t>
  </si>
  <si>
    <t>gt-40</t>
  </si>
  <si>
    <t>ilotv3</t>
  </si>
  <si>
    <t>CMB-34</t>
  </si>
  <si>
    <t>gt-41</t>
  </si>
  <si>
    <t>ilotv4</t>
  </si>
  <si>
    <t>CMB-35</t>
  </si>
  <si>
    <t>gt-42</t>
  </si>
  <si>
    <t>ilogd</t>
  </si>
  <si>
    <t>CMB-36</t>
  </si>
  <si>
    <t>gt-43</t>
  </si>
  <si>
    <t>ilotg1</t>
  </si>
  <si>
    <t>gt-44</t>
  </si>
  <si>
    <t>ilotg2</t>
  </si>
  <si>
    <t>gt-45</t>
  </si>
  <si>
    <t>iltvc1</t>
  </si>
  <si>
    <t>R MOQ</t>
  </si>
  <si>
    <t>CMB-38</t>
  </si>
  <si>
    <t>gt-51</t>
  </si>
  <si>
    <t>Chilca-TG1</t>
  </si>
  <si>
    <t>CMB-44</t>
  </si>
  <si>
    <t>gt-52</t>
  </si>
  <si>
    <t>Pisco GN</t>
  </si>
  <si>
    <t>C PISCO</t>
  </si>
  <si>
    <t>CMB-46</t>
  </si>
  <si>
    <t>gt-53</t>
  </si>
  <si>
    <t>Kallpa-TG1</t>
  </si>
  <si>
    <t>CMB-45</t>
  </si>
  <si>
    <t>gt-54</t>
  </si>
  <si>
    <t>Indepen GN</t>
  </si>
  <si>
    <t>C INDP</t>
  </si>
  <si>
    <t>CMB-47</t>
  </si>
  <si>
    <t>gt-55</t>
  </si>
  <si>
    <t>Chilca-TG2</t>
  </si>
  <si>
    <t>gt-56</t>
  </si>
  <si>
    <t>Chilca-TG3</t>
  </si>
  <si>
    <t>gt-58</t>
  </si>
  <si>
    <t>TG-N ST Ro</t>
  </si>
  <si>
    <t>CMB-19</t>
  </si>
  <si>
    <t>gt-59</t>
  </si>
  <si>
    <t>Kallpa-TG2</t>
  </si>
  <si>
    <t>gt-60</t>
  </si>
  <si>
    <t>Kallpa-TG3</t>
  </si>
  <si>
    <t>gt-61</t>
  </si>
  <si>
    <t>TG-Flores</t>
  </si>
  <si>
    <t>CHILCB</t>
  </si>
  <si>
    <t>CMB-48</t>
  </si>
  <si>
    <t>gt-68</t>
  </si>
  <si>
    <t>Sto.Domingo</t>
  </si>
  <si>
    <t>TERMOC</t>
  </si>
  <si>
    <t>CMB-51</t>
  </si>
  <si>
    <t>gt-70</t>
  </si>
  <si>
    <t>Fenix CC</t>
  </si>
  <si>
    <t>FENIXP</t>
  </si>
  <si>
    <t>gt-72</t>
  </si>
  <si>
    <t>TG5 Malacas</t>
  </si>
  <si>
    <t>CMB-13</t>
  </si>
  <si>
    <t>gt-73</t>
  </si>
  <si>
    <t>RF Eten</t>
  </si>
  <si>
    <t>ETEN E</t>
  </si>
  <si>
    <t>CMB-56</t>
  </si>
  <si>
    <t>gt-74</t>
  </si>
  <si>
    <t>UE Mollendo</t>
  </si>
  <si>
    <t>MOLL E</t>
  </si>
  <si>
    <t>CMB-57</t>
  </si>
  <si>
    <t>gt-75</t>
  </si>
  <si>
    <t>RF Ilo</t>
  </si>
  <si>
    <t>gt-76</t>
  </si>
  <si>
    <t>PIURAE</t>
  </si>
  <si>
    <t>CEPIUR</t>
  </si>
  <si>
    <t>CMB-58</t>
  </si>
  <si>
    <t>gt-77</t>
  </si>
  <si>
    <t>TABLAZ</t>
  </si>
  <si>
    <t>CMB-59</t>
  </si>
  <si>
    <t>gt-78</t>
  </si>
  <si>
    <t>RF Pucallpa</t>
  </si>
  <si>
    <t>RFPUCA</t>
  </si>
  <si>
    <t>CMB-60</t>
  </si>
  <si>
    <t>gt-79</t>
  </si>
  <si>
    <t>RF Pto Mald</t>
  </si>
  <si>
    <t>RFPMAL</t>
  </si>
  <si>
    <t>CMB-61</t>
  </si>
  <si>
    <t xml:space="preserve">POTENC    </t>
  </si>
  <si>
    <t>DISP</t>
  </si>
  <si>
    <t>CONS</t>
  </si>
  <si>
    <t xml:space="preserve">       CVNC</t>
  </si>
  <si>
    <t>REPOTENCIAMIENTO</t>
  </si>
  <si>
    <t>KG/KWh</t>
  </si>
  <si>
    <t>PE</t>
  </si>
  <si>
    <t>PIURA  D2</t>
  </si>
  <si>
    <t>SISTEMA INTERCONECTADO CENTRO NORTE</t>
  </si>
  <si>
    <t>Costos Variables de Centrales Térmicas</t>
  </si>
  <si>
    <t>Heat Rate(MMBTU/MWh)</t>
  </si>
  <si>
    <t>Buscar Factor</t>
  </si>
  <si>
    <t>Potencia</t>
  </si>
  <si>
    <t>Otros Costos Variables</t>
  </si>
  <si>
    <t>RATE</t>
  </si>
  <si>
    <t>Centrales Térmicas</t>
  </si>
  <si>
    <t>Propietario</t>
  </si>
  <si>
    <t>Efectiva</t>
  </si>
  <si>
    <t>Combustible</t>
  </si>
  <si>
    <t>Costo Base</t>
  </si>
  <si>
    <t>Densidad</t>
  </si>
  <si>
    <t>Flete</t>
  </si>
  <si>
    <t>Tratamiento</t>
  </si>
  <si>
    <t>Stock</t>
  </si>
  <si>
    <t>Sub-Total</t>
  </si>
  <si>
    <t>Total</t>
  </si>
  <si>
    <t>Consumo Específico</t>
  </si>
  <si>
    <t>COSTO VARIABLE  : US$/MWh</t>
  </si>
  <si>
    <t>CVT</t>
  </si>
  <si>
    <t>S/./Gln</t>
  </si>
  <si>
    <t>Planta</t>
  </si>
  <si>
    <t>US$/Gln</t>
  </si>
  <si>
    <t>US$/Ton</t>
  </si>
  <si>
    <t>US$/MMBTU</t>
  </si>
  <si>
    <t>Ton/MWh</t>
  </si>
  <si>
    <t>MBTU/kWh</t>
  </si>
  <si>
    <t>US$/MWh</t>
  </si>
  <si>
    <t>Factor</t>
  </si>
  <si>
    <t>Disponibilidad</t>
  </si>
  <si>
    <t>Turbo Gas Natural Malacas 1</t>
  </si>
  <si>
    <t>Gas Natural</t>
  </si>
  <si>
    <t>Diesel Nº 2</t>
  </si>
  <si>
    <t>Talara</t>
  </si>
  <si>
    <t>Turbo Gas Natural Malacas 4 A</t>
  </si>
  <si>
    <t>Turbo Gas Natural Malacas 4 B</t>
  </si>
  <si>
    <t>Gas Natural y Agua</t>
  </si>
  <si>
    <t>Turbo Gas de Chimbote</t>
  </si>
  <si>
    <t>DEI EGENOR</t>
  </si>
  <si>
    <t>Chimbote</t>
  </si>
  <si>
    <t>Turbo Gas de Piura con D6</t>
  </si>
  <si>
    <t>El Milagro</t>
  </si>
  <si>
    <t>Grupos Diesel de Piura</t>
  </si>
  <si>
    <t>Grupos Diesel de Chiclayo</t>
  </si>
  <si>
    <t>gt-8</t>
  </si>
  <si>
    <t>Grupos Diesel de Sullana</t>
  </si>
  <si>
    <t>gt-9</t>
  </si>
  <si>
    <t>Grupos Diesel de Paita</t>
  </si>
  <si>
    <t xml:space="preserve">Turbo Gas Diesel Santa Rosa WTG (con inyección) </t>
  </si>
  <si>
    <t>Callao</t>
  </si>
  <si>
    <t>Turbo Vapor de Shougesa</t>
  </si>
  <si>
    <t>Residual Nº 500</t>
  </si>
  <si>
    <t>G. Diesel Shougesa</t>
  </si>
  <si>
    <t>Turbo Gas Natural Aguaytía TG-1</t>
  </si>
  <si>
    <t xml:space="preserve">Turbo Gas Natural Aguaytía TG-2 </t>
  </si>
  <si>
    <t>Residual Nº 6</t>
  </si>
  <si>
    <t>G. Diesel Tumbes Nueva 1 y 2</t>
  </si>
  <si>
    <t>Turbo Gas Natural Ventanilla 3  (sin inyección de agua)</t>
  </si>
  <si>
    <t>TG. Ventanilla 3  (sin inyección de agua)</t>
  </si>
  <si>
    <t>Turbo Gas Natural Ventanilla 4  (sin inyección de agua)</t>
  </si>
  <si>
    <t>TG. Ventanilla 4  (sin inyección de agua)</t>
  </si>
  <si>
    <t>Turbo Gas Natural CC TG3 Ventanilla (sin fuego adicional)</t>
  </si>
  <si>
    <t>Turbo Gas Natural CC TG3 Ventanilla (con fuego adicional)</t>
  </si>
  <si>
    <t>Turbo Gas Natural CC TG4 Ventanilla (sin fuego adicional)</t>
  </si>
  <si>
    <t>Turbo Gas Natural CC TG4 Ventanilla (con fuego adicional)</t>
  </si>
  <si>
    <t>Turbo Gas Natural  Santa Rosa UTI-5 con GN</t>
  </si>
  <si>
    <t>Turbo Gas Natural Kallpa TG1</t>
  </si>
  <si>
    <t>Turbo Gas Natural Chilca TG1</t>
  </si>
  <si>
    <t>Turbo Gas Natural Chilca TG2</t>
  </si>
  <si>
    <t>Turbo Gas Natural Chilca TG3</t>
  </si>
  <si>
    <t>Turbo Gas Natural Kallpa TG2</t>
  </si>
  <si>
    <t>Turbo Gas Natural Kallpa TG3</t>
  </si>
  <si>
    <t>Turbo Gas Natural CC Chilca TG1</t>
  </si>
  <si>
    <t>Turbo Gas Natural CC Chilca TG2</t>
  </si>
  <si>
    <t>Turbo Gas Natural CC Chilca TG3</t>
  </si>
  <si>
    <t>Turbo Gas Natural CC Kallpa TG1</t>
  </si>
  <si>
    <t>Turbo Gas Natural CC Kallpa TG2</t>
  </si>
  <si>
    <t>Turbo Gas Natural CC Kallpa TG3</t>
  </si>
  <si>
    <t>Turbo Gas Natural Santa Rosa</t>
  </si>
  <si>
    <t>Turbo Gas Natural Las Flores</t>
  </si>
  <si>
    <t>Grupos Diesel Tarapoto</t>
  </si>
  <si>
    <t>ELECTRO ORIENTE</t>
  </si>
  <si>
    <t>Yurimaguas</t>
  </si>
  <si>
    <t>Grupos Diesel Bellavista</t>
  </si>
  <si>
    <t>Grupo Diesel Moyobamba</t>
  </si>
  <si>
    <t>Grupo Diesel Puerto Maldonado</t>
  </si>
  <si>
    <t>ELECTROSURESTE</t>
  </si>
  <si>
    <t>Cusco</t>
  </si>
  <si>
    <t>Turbo Gas Natural Santa Rosa UTI-6 con D2</t>
  </si>
  <si>
    <t>Turbo Gas Natural  Santa Rosa UTI-5 con D2</t>
  </si>
  <si>
    <t>Santo Domingo de los Olleros</t>
  </si>
  <si>
    <t>Ciclo Combinado Fenix</t>
  </si>
  <si>
    <t>FENIX</t>
  </si>
  <si>
    <t>Ciclo Combinado Chilca</t>
  </si>
  <si>
    <t>CT Malacas 3 unidad TG5</t>
  </si>
  <si>
    <t>Piura</t>
  </si>
  <si>
    <t>CT de Emergencia Cobra (Eten)</t>
  </si>
  <si>
    <t>COBRA</t>
  </si>
  <si>
    <t>CT de Emergencia Piura</t>
  </si>
  <si>
    <t>Mínimo</t>
  </si>
  <si>
    <t>Fecha de Actualización</t>
  </si>
  <si>
    <t>30 de setiembre de 2012</t>
  </si>
  <si>
    <t>Alto</t>
  </si>
  <si>
    <t>Bajo</t>
  </si>
  <si>
    <t>HHV</t>
  </si>
  <si>
    <t>Poder Calorífico</t>
  </si>
  <si>
    <t>MBTU/PC</t>
  </si>
  <si>
    <t>TIPO DE CAMBIO</t>
  </si>
  <si>
    <t>S/./US$</t>
  </si>
  <si>
    <t>Del 01 de Set 2013</t>
  </si>
  <si>
    <t>PGN Aguaytía declarado</t>
  </si>
  <si>
    <t>US$/MMBtu</t>
  </si>
  <si>
    <t>Aguaytía   TG-1</t>
  </si>
  <si>
    <t>PGN Malacas 4 declarado</t>
  </si>
  <si>
    <t xml:space="preserve">                  TG-2</t>
  </si>
  <si>
    <t>PGN Malacas 1,2 declarado</t>
  </si>
  <si>
    <t>Ventanilla</t>
  </si>
  <si>
    <t>PGN Ventanilla</t>
  </si>
  <si>
    <t>Westinghouse</t>
  </si>
  <si>
    <t>PGN Westinghouse</t>
  </si>
  <si>
    <t>Santa Rosa UTI</t>
  </si>
  <si>
    <t>PGN Santa Rosa UTI</t>
  </si>
  <si>
    <t>Chilca</t>
  </si>
  <si>
    <t>PGN Mollendo (sin Distribución)</t>
  </si>
  <si>
    <t>Mollendo</t>
  </si>
  <si>
    <t>PGN Chilca (sin Distribución)</t>
  </si>
  <si>
    <t xml:space="preserve"> </t>
  </si>
  <si>
    <t>Calana</t>
  </si>
  <si>
    <t>PGN Kallpa (sin Distribución)</t>
  </si>
  <si>
    <t>Kallpa</t>
  </si>
  <si>
    <t>PGN Calana (sin Distribución)</t>
  </si>
  <si>
    <t>Santa Rosa TG8</t>
  </si>
  <si>
    <t>PGN Las Flores (con Distribución)</t>
  </si>
  <si>
    <t>Las Flores</t>
  </si>
  <si>
    <t>PGN Termochilca (con Distribución)</t>
  </si>
  <si>
    <t>Santo Domingo</t>
  </si>
  <si>
    <t>Fenix</t>
  </si>
  <si>
    <t>PGN Santa Rosa 2</t>
  </si>
  <si>
    <t>PGN Limite</t>
  </si>
  <si>
    <t>ISC Diesel Nº 2</t>
  </si>
  <si>
    <t>ISC Residual 6</t>
  </si>
  <si>
    <t>ISC Residual 500</t>
  </si>
  <si>
    <t>MBTU/KG</t>
  </si>
  <si>
    <t>Costo del STOCK</t>
  </si>
  <si>
    <t>Tasa Anual</t>
  </si>
  <si>
    <t>Carbón</t>
  </si>
  <si>
    <t>Tasa Diaria</t>
  </si>
  <si>
    <t>Dias de Stock</t>
  </si>
  <si>
    <t>Factor de Stock</t>
  </si>
  <si>
    <t>CMG Limite</t>
  </si>
  <si>
    <t>ISC al carbón</t>
  </si>
  <si>
    <t>PLANTAS</t>
  </si>
  <si>
    <t>GLP (*)</t>
  </si>
  <si>
    <t>GASO</t>
  </si>
  <si>
    <t>KERO</t>
  </si>
  <si>
    <t>DIESEL</t>
  </si>
  <si>
    <t>PET</t>
  </si>
  <si>
    <t>LINA</t>
  </si>
  <si>
    <t>SENE</t>
  </si>
  <si>
    <t>IND</t>
  </si>
  <si>
    <t>(Soles/Kg)</t>
  </si>
  <si>
    <t>97 SP</t>
  </si>
  <si>
    <t>95 SP</t>
  </si>
  <si>
    <t>90 SP</t>
  </si>
  <si>
    <t>201-01</t>
  </si>
  <si>
    <t>221-02</t>
  </si>
  <si>
    <t>220-04</t>
  </si>
  <si>
    <t>223-02</t>
  </si>
  <si>
    <t>224-02</t>
  </si>
  <si>
    <t>240-02</t>
  </si>
  <si>
    <t>252-02</t>
  </si>
  <si>
    <t>280-02</t>
  </si>
  <si>
    <t>281-02</t>
  </si>
  <si>
    <t>TALARA</t>
  </si>
  <si>
    <t>ETEN</t>
  </si>
  <si>
    <t>SALAVERRY</t>
  </si>
  <si>
    <t>SUPE</t>
  </si>
  <si>
    <t>CALLAO</t>
  </si>
  <si>
    <t>CONCHAN</t>
  </si>
  <si>
    <t>C. DE PASCO</t>
  </si>
  <si>
    <t>JULIACA</t>
  </si>
  <si>
    <t>CUSCO</t>
  </si>
  <si>
    <t>ILO</t>
  </si>
  <si>
    <t>EL MILAGRO</t>
  </si>
  <si>
    <t>TARAPOTO</t>
  </si>
  <si>
    <t>Impuestos Aplicables a estas plantas</t>
  </si>
  <si>
    <t>RODAJE [**]</t>
  </si>
  <si>
    <t>-</t>
  </si>
  <si>
    <t>ISC (Soles/Galón) [*]</t>
  </si>
  <si>
    <t>I.G.V.</t>
  </si>
  <si>
    <t>En aplicación del D.S.047-2005-EM del 30.10.05, la Resolución Directoral N° 297-EM/DGH del 28.10.05 y la Resolución Directoral N° 300-EM/DGH del 31.10.05, se incluye el Diesel 2 GE, Petróleo Industrial N°6 GE y el Petróleo Industrial 500 GE, para uso exclusivo de las generadoras en la generación eléctrica, cuyo precio referencial será el precio del Diesel 2, Petróleo Industrial N°6 o Petróleo Industrial 500 del terminal de provincias, menos un diferencial igual al Factor de Compensación vigente.</t>
  </si>
  <si>
    <t>LEY DE PROMOCION DE LA INVERSION EN LA AMAZONIA - N° 27037</t>
  </si>
  <si>
    <t>(Soles</t>
  </si>
  <si>
    <t>221-03</t>
  </si>
  <si>
    <t>220-03</t>
  </si>
  <si>
    <t>223-03</t>
  </si>
  <si>
    <t>225-03</t>
  </si>
  <si>
    <t>243-03</t>
  </si>
  <si>
    <t>253-03</t>
  </si>
  <si>
    <t>283-04</t>
  </si>
  <si>
    <t>YURIMAGUAS</t>
  </si>
  <si>
    <t>IQUITOS</t>
  </si>
  <si>
    <t>PUCALLPA</t>
  </si>
  <si>
    <t>PTO. MALDONADO</t>
  </si>
  <si>
    <t>MAZUCO</t>
  </si>
  <si>
    <t>Impuesto a RODAJE</t>
  </si>
  <si>
    <r>
      <t xml:space="preserve">(*) </t>
    </r>
    <r>
      <rPr>
        <i/>
        <sz val="10"/>
        <color indexed="8"/>
        <rFont val="Arial Narrow"/>
        <family val="2"/>
      </rPr>
      <t>El ISC para el GLP despachado por peso, está expresado en Soles/Kilogramo.</t>
    </r>
  </si>
  <si>
    <r>
      <t xml:space="preserve">(**) </t>
    </r>
    <r>
      <rPr>
        <i/>
        <sz val="10"/>
        <color indexed="8"/>
        <rFont val="Arial Narrow"/>
        <family val="2"/>
      </rPr>
      <t>El impuesto del rodaje se aplica sobre el valor de venta de las gasolinas sin incluir el ISC y el IGV</t>
    </r>
  </si>
  <si>
    <t>Precios de Referencia</t>
  </si>
  <si>
    <t xml:space="preserve">Turbo Gas Natural Santa Rosa WTG (con inyección) </t>
  </si>
  <si>
    <t>Precios para Tarifa barra</t>
  </si>
  <si>
    <t>Chilina Ciclo Combinado</t>
  </si>
  <si>
    <t>Chilina TV Nº 2</t>
  </si>
  <si>
    <t>Chilina TV Nº 3</t>
  </si>
  <si>
    <t>Ilo 1 TV  Nº 2</t>
  </si>
  <si>
    <t>Ilo 1 TV  Nº 3</t>
  </si>
  <si>
    <t>Ilo 1 TV  Nº 4</t>
  </si>
  <si>
    <t>Ilo 1 TG  Nº 1</t>
  </si>
  <si>
    <t>Ilo 1 TG  Nº 2</t>
  </si>
  <si>
    <t>Ilo 1 GD  Nº 1</t>
  </si>
  <si>
    <t>Ilo 2 TV Carbón Nº 1</t>
  </si>
  <si>
    <t>Turbo Gas Natural Indepen GN</t>
  </si>
  <si>
    <t>Turbo Gas Natural Pisco GN</t>
  </si>
  <si>
    <t>CT Taparachi</t>
  </si>
  <si>
    <t>CT Bellavist</t>
  </si>
  <si>
    <t>Chilina GD</t>
  </si>
  <si>
    <t>Mezcla2 R500,D2</t>
  </si>
  <si>
    <t>Mollendo GD</t>
  </si>
  <si>
    <t>Vapor+Res Nº 500</t>
  </si>
  <si>
    <t>Ilo</t>
  </si>
  <si>
    <t>PPI Eq. PCI Standard</t>
  </si>
  <si>
    <t>US $/Ton</t>
  </si>
  <si>
    <t>Precios de Referencia de Energéticos usados en Generación Eléctrica</t>
  </si>
  <si>
    <t>Decreto Supremo N°012-2005 y Resolución N° 062-2005-OS/CD</t>
  </si>
  <si>
    <t>S/./gl</t>
  </si>
  <si>
    <t xml:space="preserve">      Talara  TG1</t>
  </si>
  <si>
    <t>Talara TG4</t>
  </si>
  <si>
    <t>de PEyR</t>
  </si>
  <si>
    <t>Tipo de cambio</t>
  </si>
  <si>
    <t>S/./US $</t>
  </si>
  <si>
    <t>US$/MWH</t>
  </si>
  <si>
    <t>CUADRO No. 5.1</t>
  </si>
  <si>
    <t>PRECIO BASE COMBUSTIBLES LIQUIDOS</t>
  </si>
  <si>
    <t>PETROPERU</t>
  </si>
  <si>
    <t>Precios de Referencia Ponderados</t>
  </si>
  <si>
    <t>PRECIO UTILIZADO</t>
  </si>
  <si>
    <t>Lugar</t>
  </si>
  <si>
    <r>
      <t xml:space="preserve">S/./Gln </t>
    </r>
    <r>
      <rPr>
        <b/>
        <vertAlign val="superscript"/>
        <sz val="10"/>
        <color indexed="9"/>
        <rFont val="Arial"/>
        <family val="2"/>
      </rPr>
      <t>(1)</t>
    </r>
  </si>
  <si>
    <r>
      <t xml:space="preserve">US$/Gln </t>
    </r>
    <r>
      <rPr>
        <b/>
        <vertAlign val="superscript"/>
        <sz val="10"/>
        <color indexed="9"/>
        <rFont val="Arial"/>
        <family val="2"/>
      </rPr>
      <t>(2)</t>
    </r>
  </si>
  <si>
    <t>US$/Barril</t>
  </si>
  <si>
    <t>EX-PLANTA</t>
  </si>
  <si>
    <t>Lima   (Callao)</t>
  </si>
  <si>
    <t>Trujillo  (Salaverry)</t>
  </si>
  <si>
    <t>Chiclayo (Eten)</t>
  </si>
  <si>
    <t>Piura  (Talara)</t>
  </si>
  <si>
    <t>Arequipa (Mollendo)</t>
  </si>
  <si>
    <t>Moquegua (Ilo)</t>
  </si>
  <si>
    <t>Residual N° 6</t>
  </si>
  <si>
    <t>Residual N° 500</t>
  </si>
  <si>
    <t>(1) Incluye el ISC en el caso del R No 6 y R No 500</t>
  </si>
  <si>
    <t>B5</t>
  </si>
  <si>
    <t>OSINERGMIN</t>
  </si>
  <si>
    <t>Explanta</t>
  </si>
  <si>
    <t>LISTA COMB-45-2013</t>
  </si>
  <si>
    <t>VIGENCIA A PARTIR DEL 31.10.2013</t>
  </si>
  <si>
    <t>Precios de Combustibles Actualizado al 31/10/2012</t>
  </si>
  <si>
    <t>FALTA</t>
  </si>
  <si>
    <t>CVAR2013s44_B</t>
  </si>
  <si>
    <t>SEMANA N° 44 DEL 29/10/2013 00:00 AL 01/11/2013</t>
  </si>
  <si>
    <t>29-10-2013 00:00</t>
  </si>
  <si>
    <t>Por actualización del precio del combustible DB5 utilizado en</t>
  </si>
  <si>
    <t>la CT San Nicolás</t>
  </si>
  <si>
    <t>Información Disponible al 31-10-2012</t>
  </si>
  <si>
    <t>falta</t>
  </si>
  <si>
    <t>Con Tasa Libor al 29 de Oct 2013</t>
  </si>
  <si>
    <t>RF Puerto Maldonado</t>
  </si>
  <si>
    <t>Pucallpa</t>
  </si>
  <si>
    <t>Turbo Gas Natural  Santa Rosa UTI-6 con GN</t>
  </si>
  <si>
    <t>Publicacion OSINERGMIN de octubre 2013</t>
  </si>
  <si>
    <t>CUADRO No. 5.2</t>
  </si>
  <si>
    <t>PRECIOS EX-PLANTA LOCALES DE COMBUSTIBLES LIQUIDOS</t>
  </si>
  <si>
    <t>LUGAR</t>
  </si>
  <si>
    <t>(US$/Ton)</t>
  </si>
  <si>
    <t>CVNC (US$/MWh)</t>
  </si>
  <si>
    <t>AIPSA</t>
  </si>
  <si>
    <t>Independencia GD - GN (Ex Calana GD)</t>
  </si>
  <si>
    <t>Turbo Gas Natural Pisco  con GN (ex Mollendo II TG)</t>
  </si>
  <si>
    <t>G. Diesel Tumbes Nueva 1</t>
  </si>
  <si>
    <t>Central de Emergencia Piura</t>
  </si>
  <si>
    <t>Turbo Gas Diesel  Santa Rosa UTI-5</t>
  </si>
  <si>
    <t xml:space="preserve">Turbo Gas Diesel Santa Rosa UTI-6 </t>
  </si>
  <si>
    <t>Turbo Gas de Chimbote (TG3)</t>
  </si>
  <si>
    <t>Turbo Gas de Piura con DB5</t>
  </si>
  <si>
    <t>Reserva Fria Puerto Eten</t>
  </si>
  <si>
    <t>Turbo Gas Natural CC Fenix</t>
  </si>
  <si>
    <t>Mollendo I GD</t>
  </si>
  <si>
    <t>Chilina GD Nº 1 y Nº 2</t>
  </si>
  <si>
    <t>Turbo Gas Natural CC TG1 Kallpa</t>
  </si>
  <si>
    <t>Turbo Gas Natural CC TG2 Kallpa</t>
  </si>
  <si>
    <t>Turbo Gas Natural CC TG3 Kallpa</t>
  </si>
  <si>
    <t>Taparachi GD Nº 1 al Nº 4</t>
  </si>
  <si>
    <t>Bellavista ALCO</t>
  </si>
  <si>
    <t>Central de Emergencia Mollendo</t>
  </si>
  <si>
    <t>Reserva Fria Talara</t>
  </si>
  <si>
    <t>Reserva Fria Ilo</t>
  </si>
  <si>
    <t>Reserva Fria Pto Maldonado</t>
  </si>
  <si>
    <t>Reserva Fria Pucallpa</t>
  </si>
  <si>
    <t>Turbo Gas Natural Santo Domingo Olleros</t>
  </si>
  <si>
    <t>Turbo Gas Natural TG1 Tablazo</t>
  </si>
  <si>
    <t>CODIGO  NOMBRE</t>
  </si>
  <si>
    <t>POTENC     DISP</t>
  </si>
  <si>
    <t>Costo del Combustible</t>
  </si>
  <si>
    <t>CVC (US$/MWh)</t>
  </si>
  <si>
    <t>CVT (US$/MWh)</t>
  </si>
  <si>
    <t>CT de Emergencia Mollendo</t>
  </si>
  <si>
    <t>Tablazo</t>
  </si>
  <si>
    <t>CAÑON DEL PATO</t>
  </si>
  <si>
    <t>HUINCO</t>
  </si>
  <si>
    <t>PLATANAL</t>
  </si>
  <si>
    <t>CHIMAY</t>
  </si>
  <si>
    <t>Turbo Gas Natural Chilca TG1 +1/3 CC</t>
  </si>
  <si>
    <t>YUNCAN</t>
  </si>
  <si>
    <t>Turbo Gas Natural Chilca TG2 +1/3 CC</t>
  </si>
  <si>
    <t>MATUCANA</t>
  </si>
  <si>
    <t>Turbo Gas Natural Chilca TG3 +1/3 CC</t>
  </si>
  <si>
    <t>SAN GABAN II</t>
  </si>
  <si>
    <t>YAUPI</t>
  </si>
  <si>
    <t>CARHUAQUERO</t>
  </si>
  <si>
    <t>MOYOPAMPA</t>
  </si>
  <si>
    <t>MALPASO</t>
  </si>
  <si>
    <t>CAHUA</t>
  </si>
  <si>
    <t>YANANGO</t>
  </si>
  <si>
    <t>GALLITO CIEGO</t>
  </si>
  <si>
    <t>HUAMPANI</t>
  </si>
  <si>
    <t>HUANCHOR</t>
  </si>
  <si>
    <t>POECHOS II</t>
  </si>
  <si>
    <t>HUASAHUASI I</t>
  </si>
  <si>
    <t>HUASAHUASI II</t>
  </si>
  <si>
    <t>LA JOYA</t>
  </si>
  <si>
    <t>PACHACHACA</t>
  </si>
  <si>
    <t>OROYA</t>
  </si>
  <si>
    <t>SANTA CRUZ II</t>
  </si>
  <si>
    <t>SANTA CRUZ I</t>
  </si>
  <si>
    <t>PARIAC</t>
  </si>
  <si>
    <t>YANAPAMPA</t>
  </si>
  <si>
    <t>MISAPUQUIO</t>
  </si>
  <si>
    <t>RONCADOR</t>
  </si>
  <si>
    <t>SAN IGNACIO</t>
  </si>
  <si>
    <t>HUAYLLACHO</t>
  </si>
  <si>
    <t>TOTAL TÉRMICO</t>
  </si>
  <si>
    <t>TOTAL HIDRÁULICO</t>
  </si>
  <si>
    <t>OFERTA SEIN</t>
  </si>
  <si>
    <t>DEMANDA</t>
  </si>
  <si>
    <t>SUPERÁVIT/ DÉFICIT</t>
  </si>
  <si>
    <t>Año</t>
  </si>
  <si>
    <t>Máx Demanda</t>
  </si>
  <si>
    <t>Energía</t>
  </si>
  <si>
    <t>Factor de</t>
  </si>
  <si>
    <t>Tasa de Crecimiento (%)</t>
  </si>
  <si>
    <t>Anual (MW)</t>
  </si>
  <si>
    <t>Anual (GWh)</t>
  </si>
  <si>
    <t>Carga Anual</t>
  </si>
  <si>
    <t xml:space="preserve">     Potencia</t>
  </si>
  <si>
    <t>GENERACION</t>
  </si>
  <si>
    <t>Fecha</t>
  </si>
  <si>
    <t>CT Sto. Domingo de los Olleros - CS (En Operación)</t>
  </si>
  <si>
    <t>Central Eólica Cupisnique - ENERGÍA EÓLICA</t>
  </si>
  <si>
    <t>Central Eólica Talara - ENERGÍA EÓLICA</t>
  </si>
  <si>
    <t>CH Huanza (2da etapa)</t>
  </si>
  <si>
    <t>Central Eólica Marcona - PARQUE EÓLICO MARCONA</t>
  </si>
  <si>
    <t>Rehabilitación CH Machupicchu</t>
  </si>
  <si>
    <t>CH Santa Teresa I</t>
  </si>
  <si>
    <t>CH Quitaracsa I</t>
  </si>
  <si>
    <t>CH Cheves I</t>
  </si>
  <si>
    <t>Parque Eólico Tres Hermanas - CONSORCIO TRES HERMANAS</t>
  </si>
  <si>
    <t>CC.HH. El Ángel III</t>
  </si>
  <si>
    <t>CH Tarucani</t>
  </si>
  <si>
    <t>CH Chaglla</t>
  </si>
  <si>
    <t>CC.HH. El Ángel I</t>
  </si>
  <si>
    <t>TRANSMISION</t>
  </si>
  <si>
    <t>Proyecto</t>
  </si>
  <si>
    <t>REP</t>
  </si>
  <si>
    <t>Repotenciación de la LT 220 kV Piura Oeste - Talara (existente) de 152 MVA a 180 MVA</t>
  </si>
  <si>
    <t>ATS</t>
  </si>
  <si>
    <t>LT 500 kV Chilca - Marcona - Ocoña - Montalvo 840 MVA y SSEE Asociadas</t>
  </si>
  <si>
    <t>TESUR</t>
  </si>
  <si>
    <t>LT 220 kV Tintaya - Socabaya (doble circuito) 200 MVA y SSEE Asociadas</t>
  </si>
  <si>
    <t>LUZ DEL SUR</t>
  </si>
  <si>
    <t>SE Los Industriales (Nueva) 220/60 kV - 180 MVA</t>
  </si>
  <si>
    <t>CTM</t>
  </si>
  <si>
    <t>LT 500 kV Trujillo - La Niña 1400 MVA e instalaciones complementarias</t>
  </si>
  <si>
    <t>Nueva SE Reque 220 kV (antes llamada SE Chiclayo Sur)</t>
  </si>
  <si>
    <t>Instalación del 4to circuito LT  Chilca - San Juan (L-2093) en 220 kV. (350 MVA)</t>
  </si>
  <si>
    <t>Repotenciación de la LT 138 kV Paragsha II - Huanuco de 45 MVA a 75 MVA</t>
  </si>
  <si>
    <t>LT 220 kV Machupicchu - Abancay Nueva - Cotaruse (doble circuito) 500 MVA y SSEEAsociadas</t>
  </si>
  <si>
    <t>Repotenciación de la LT 138 kV Aguaytía - Pucallpa</t>
  </si>
  <si>
    <t>LT 220 kV La Planicie REP - Industriales</t>
  </si>
  <si>
    <t>Ampliación de la Capacidad de Transmisión de la Linea 220 kV Ventanilla - Zapallal (L-2242/L2243) de 152 MVA a 270 MVA por terna</t>
  </si>
  <si>
    <t>LT 220 kV Ventanilla - Chavarria de 189 MVA (cuarto circuito)</t>
  </si>
  <si>
    <t>Repotenciación de la LT 220 kV Huanza - Carabayllo</t>
  </si>
  <si>
    <t>LT 220 kV Azangaro - Juliaca - Puno y SSEE Asociadas</t>
  </si>
  <si>
    <t>LT 220 kV Carhuaquero - Cajamarca Norte (300 MVA) y LT 220 kV Cajamarca Norte - Caclic - Moyobamba (200 MVA)</t>
  </si>
  <si>
    <t>ABENGOA PERU</t>
  </si>
  <si>
    <t>LT 220 kV Machupicchu - Quencoro - Onocora - Tintaya y SSEE Asociadas</t>
  </si>
  <si>
    <t>LT 500 kV  Mantaro - Marcona - Socabaya - Montalvo</t>
  </si>
  <si>
    <t>POTENCIA MW</t>
  </si>
  <si>
    <t>Consumo Específico (Und./kWh)</t>
  </si>
  <si>
    <t>Residual 6</t>
  </si>
  <si>
    <t>Diesel B5</t>
  </si>
  <si>
    <t>Diesel B5 S-50</t>
  </si>
  <si>
    <t>Residual 500</t>
  </si>
  <si>
    <t>Mezcla2 R500,DB5S50</t>
  </si>
  <si>
    <t>Gas Natural + H2O</t>
  </si>
  <si>
    <t>Vapor+R500</t>
  </si>
  <si>
    <t>SDE Piura</t>
  </si>
  <si>
    <t>IEP</t>
  </si>
  <si>
    <t>TOTAL</t>
  </si>
  <si>
    <t>Notas :</t>
  </si>
  <si>
    <t>GD :</t>
  </si>
  <si>
    <t>Grupos Diesel.</t>
  </si>
  <si>
    <t>TV :</t>
  </si>
  <si>
    <t>Turbinas a Vapor.</t>
  </si>
  <si>
    <t>TG :</t>
  </si>
  <si>
    <t>Turbinas de Gas operando con Diesel B5 o B5 S-50</t>
  </si>
  <si>
    <t>Und.:</t>
  </si>
  <si>
    <t>Kg. para el Diesel  B5 o B5 S-50, Residual y Carbón.  MBTU para el Gas Natural.</t>
  </si>
  <si>
    <t>Mezcla2 R500,D2 :</t>
  </si>
  <si>
    <t>Composición de Residual Nº 500 (90%) y Diesel  B5 o B5 S-50 (10%)</t>
  </si>
  <si>
    <t>Potencia Efectiva</t>
  </si>
  <si>
    <t>(MW)</t>
  </si>
  <si>
    <t>Santa Rosa</t>
  </si>
  <si>
    <t>CUADRO No. 5.3</t>
  </si>
  <si>
    <t>DESCRIPCION</t>
  </si>
  <si>
    <t>UNIDAD</t>
  </si>
  <si>
    <t>Pisco</t>
  </si>
  <si>
    <t>Independencia</t>
  </si>
  <si>
    <t>Santa Rosa 2</t>
  </si>
  <si>
    <t>Las flores</t>
  </si>
  <si>
    <t>Termochilca</t>
  </si>
  <si>
    <t>Precio Boca de pozo</t>
  </si>
  <si>
    <t xml:space="preserve">   Factor A: Por Cantidad Diaria Contractual  (1)</t>
  </si>
  <si>
    <t xml:space="preserve">   Factor B: Por Take or Pay  80% (2)</t>
  </si>
  <si>
    <t xml:space="preserve">   Factor por descuento promocional (3)</t>
  </si>
  <si>
    <t>Precio Boca de Pozo</t>
  </si>
  <si>
    <t xml:space="preserve">   Factor de Actualización (Ene-2013) (4)</t>
  </si>
  <si>
    <t>Precio Boca de Pozo actualizado (contrato Generador - Productor)</t>
  </si>
  <si>
    <t>Precio Boca de Pozo actualizado (contrato Estado - Productor) - 2010</t>
  </si>
  <si>
    <t>Precio Boca de Pozo actualizado</t>
  </si>
  <si>
    <t>Precio Base Transporte ( OSINERG )</t>
  </si>
  <si>
    <r>
      <t>US/$millar m</t>
    </r>
    <r>
      <rPr>
        <b/>
        <vertAlign val="superscript"/>
        <sz val="9"/>
        <rFont val="Arial"/>
        <family val="2"/>
      </rPr>
      <t>3</t>
    </r>
  </si>
  <si>
    <t xml:space="preserve">   Factor por adelanto del GRP</t>
  </si>
  <si>
    <t xml:space="preserve">   Factor de ajuste al transporte (PPIa / PPIo)</t>
  </si>
  <si>
    <t xml:space="preserve">      PPIo  (Ene-2003)</t>
  </si>
  <si>
    <t xml:space="preserve">      PPIa  (Ene-2013)</t>
  </si>
  <si>
    <t>Precio Transporte ( OSINERG )</t>
  </si>
  <si>
    <r>
      <t>US/$millar m</t>
    </r>
    <r>
      <rPr>
        <vertAlign val="superscript"/>
        <sz val="9"/>
        <rFont val="Arial"/>
        <family val="2"/>
      </rPr>
      <t>3</t>
    </r>
  </si>
  <si>
    <t xml:space="preserve">   Factor de conversión</t>
  </si>
  <si>
    <r>
      <t>PC/m</t>
    </r>
    <r>
      <rPr>
        <vertAlign val="superscript"/>
        <sz val="9"/>
        <rFont val="Arial"/>
        <family val="2"/>
      </rPr>
      <t>3</t>
    </r>
  </si>
  <si>
    <t xml:space="preserve">   Poder Calorífico Superior (5)</t>
  </si>
  <si>
    <t xml:space="preserve">   Por Tipo de contrato (Firme - Interrumpible)</t>
  </si>
  <si>
    <t xml:space="preserve">   Factor de descuento (solo para tarifas)</t>
  </si>
  <si>
    <t>Precio Transporte</t>
  </si>
  <si>
    <t>Precio Base Distribución ( OSINERG )</t>
  </si>
  <si>
    <t xml:space="preserve">      PPIa  (Ene-2011) (6)</t>
  </si>
  <si>
    <t>Precio Distribución (OSINERG)</t>
  </si>
  <si>
    <t>Precio Distribución</t>
  </si>
  <si>
    <t>PRECIO TOTAL (Boca de pozo + Transmisión + Distribución )</t>
  </si>
  <si>
    <t>(1), (2), (3), (4) datos declarados por Pluspetrol en carta PPC-COM-09-0095.</t>
  </si>
  <si>
    <t xml:space="preserve">(5) los poderes calorificos superioresde Ventanilla, Santa Rosa, Chilca y Kallpa, corresponde a los informados por el COES-SINAC, mientras que, Mollendo y Calana son los informados por Pluspetrol en carta PPC-COM-09-0095.  </t>
  </si>
  <si>
    <t>.</t>
  </si>
  <si>
    <t>Actualizado al 01/09/2012</t>
  </si>
  <si>
    <t>Cálculo del factor de Santa Rosa</t>
  </si>
  <si>
    <t>1)</t>
  </si>
  <si>
    <t xml:space="preserve">ANEXO </t>
  </si>
  <si>
    <t>Take or Pay</t>
  </si>
  <si>
    <t>CDM</t>
  </si>
  <si>
    <t>m3/día</t>
  </si>
  <si>
    <t>CDC - Mmcd</t>
  </si>
  <si>
    <t>FACTOR A</t>
  </si>
  <si>
    <t>CDC</t>
  </si>
  <si>
    <t>CDC/CDM</t>
  </si>
  <si>
    <t>Mil m3/día</t>
  </si>
  <si>
    <t>Pendiente</t>
  </si>
  <si>
    <t>Constante</t>
  </si>
  <si>
    <t>Cálculo del factor de Chilca I</t>
  </si>
  <si>
    <t>2)</t>
  </si>
  <si>
    <t>Chilca I</t>
  </si>
  <si>
    <t>Cálculo del factor de Mollendo</t>
  </si>
  <si>
    <t>3)</t>
  </si>
  <si>
    <t>Cálculo del factor de Calana</t>
  </si>
  <si>
    <t xml:space="preserve">      PPIa  (Ene-2013) (6)</t>
  </si>
  <si>
    <t>CUADRO No. 5.3B</t>
  </si>
  <si>
    <t>Precio del Gas Natural para las centrales que operan con gas de Camisea 2014-2016</t>
  </si>
  <si>
    <t>Precio del Gas Natural para las centrales que operan con gas de Camisea 2013</t>
  </si>
  <si>
    <t>+268</t>
  </si>
  <si>
    <t>+45.3</t>
  </si>
  <si>
    <t>Turbo Gas Diesel Santa Rosa TG7</t>
  </si>
  <si>
    <t>Turbo Gas Natural Santa Rosa TG8</t>
  </si>
  <si>
    <t>* SIN CONTAR LAS 4 ULTIMAS</t>
  </si>
  <si>
    <t>CC.HH. El Ángel II</t>
  </si>
  <si>
    <t>MANTARO</t>
  </si>
  <si>
    <t>RESTITUCION</t>
  </si>
  <si>
    <t>CALLAHUANCA G 123</t>
  </si>
  <si>
    <t>CALLAHUANCA G-4</t>
  </si>
  <si>
    <t>ARICOTA I</t>
  </si>
  <si>
    <t>PIZARRAS</t>
  </si>
  <si>
    <t>POECHOS I</t>
  </si>
  <si>
    <t>CHARCANI IV</t>
  </si>
  <si>
    <t>CURUMUY</t>
  </si>
  <si>
    <t>ARICOTA II</t>
  </si>
  <si>
    <t>CARHUAQUERO G4</t>
  </si>
  <si>
    <t>CHARCANI VI</t>
  </si>
  <si>
    <t>CARHUAQUERO G5</t>
  </si>
  <si>
    <t>CHARCANI III</t>
  </si>
  <si>
    <t>CHARCANI I</t>
  </si>
  <si>
    <t>SANTA ROSA II</t>
  </si>
  <si>
    <t>SANTA ROSA I</t>
  </si>
  <si>
    <t>CHARCANI II</t>
  </si>
  <si>
    <t>SAN ANTONIO</t>
  </si>
  <si>
    <t>HUANZA</t>
  </si>
  <si>
    <t>MACHUPICCHU I</t>
  </si>
  <si>
    <t>QUITARACSA</t>
  </si>
  <si>
    <t>CHEVES</t>
  </si>
  <si>
    <t>SANTA TERESA</t>
  </si>
  <si>
    <t>TARUCANI</t>
  </si>
  <si>
    <t>ANGEL III</t>
  </si>
  <si>
    <t>ANGEL II</t>
  </si>
  <si>
    <t>ANGEL I</t>
  </si>
  <si>
    <t>CHAGLLA</t>
  </si>
  <si>
    <t>CERRO DEL AGUILA</t>
  </si>
  <si>
    <t>US $/MWh</t>
  </si>
  <si>
    <t>al 31/10/2013</t>
  </si>
  <si>
    <t>TC</t>
  </si>
  <si>
    <t>S/./MWh</t>
  </si>
  <si>
    <t>ctm S/./kWh</t>
  </si>
  <si>
    <t>PRECIOS A NIVEL GENERACIÓN Y PRECIOS EFECTIVOS</t>
  </si>
  <si>
    <t>CHARCANI V</t>
  </si>
  <si>
    <t>PIU1-</t>
  </si>
  <si>
    <t>CHIC-</t>
  </si>
  <si>
    <t>cmb-chimbo</t>
  </si>
  <si>
    <t>cmb-tgpiur</t>
  </si>
  <si>
    <t>cmb-rosa-GN</t>
  </si>
  <si>
    <t>cmb-PIU D2</t>
  </si>
  <si>
    <t>cmb-CHIC-D2</t>
  </si>
  <si>
    <t>cmb-Ventanilla GN</t>
  </si>
  <si>
    <t>cmb-TGagt1</t>
  </si>
  <si>
    <t>cmb-TGMALA D2</t>
  </si>
  <si>
    <t>cmb-TG4MAL2 GN</t>
  </si>
  <si>
    <t>cmb-TGMALA GN</t>
  </si>
  <si>
    <t>cmb-SHOUG</t>
  </si>
  <si>
    <t>cmb-rosa-TG8</t>
  </si>
  <si>
    <t>cmb-TUMNU1</t>
  </si>
  <si>
    <t>cmb-tapara</t>
  </si>
  <si>
    <t>cmb-bellav</t>
  </si>
  <si>
    <t>cmb-chil-2</t>
  </si>
  <si>
    <t>cmb-chil-3</t>
  </si>
  <si>
    <t>cmb-chilcc</t>
  </si>
  <si>
    <t>cmb-chilmd</t>
  </si>
  <si>
    <t>cmb-moll-1</t>
  </si>
  <si>
    <t>cmb-ilotv2</t>
  </si>
  <si>
    <t>cmb-ilotv3</t>
  </si>
  <si>
    <t>cmb-ilotv4</t>
  </si>
  <si>
    <t>cmb-ilogd</t>
  </si>
  <si>
    <t>cmb-iltvc1</t>
  </si>
  <si>
    <t>FFF</t>
  </si>
  <si>
    <t>cmb-GD-SHOUG</t>
  </si>
  <si>
    <t>cmb-Chilca I</t>
  </si>
  <si>
    <t>NUEVO</t>
  </si>
  <si>
    <t>cmb-Kallpa</t>
  </si>
  <si>
    <t>cmb-TG Pisco GN</t>
  </si>
  <si>
    <t>cmb-GD Indep GN</t>
  </si>
  <si>
    <t>cmb-TG Flores</t>
  </si>
  <si>
    <t>cmb-SROSD</t>
  </si>
  <si>
    <t>cmb-Termochilca</t>
  </si>
  <si>
    <t>cmb-Pta.Eten</t>
  </si>
  <si>
    <t>FFFF</t>
  </si>
  <si>
    <t>cmb-Moll_Emer</t>
  </si>
  <si>
    <t>XXX</t>
  </si>
  <si>
    <t>cmb-Piu_Emer</t>
  </si>
  <si>
    <t>cmb-Tablazo</t>
  </si>
  <si>
    <t>cmb-pucallpa</t>
  </si>
  <si>
    <t>???</t>
  </si>
  <si>
    <t>cmb-PtoMaldonado</t>
  </si>
  <si>
    <t>CH Cerro del Águila</t>
  </si>
  <si>
    <t>Reserva Fria de Generación - DUAL -Planta Puerto Maldonado</t>
  </si>
  <si>
    <t>Reserva Fria de Generación - DUAL -Planta Pucallpa</t>
  </si>
  <si>
    <t>Reserva Fría Planta Etén</t>
  </si>
  <si>
    <t>CT Fénix - C.S. y C.C. (CC completo)</t>
  </si>
  <si>
    <t>CT Fénix - C.S. y C.C. (1/2 CC)</t>
  </si>
  <si>
    <t>CH Huanza (1ra etapa)</t>
  </si>
  <si>
    <t>PEMF</t>
  </si>
  <si>
    <t>ACTUALIZACIÓN AL 01 DE NOVIEMBRE DE 2013</t>
  </si>
  <si>
    <t>US$/ Miles m³</t>
  </si>
  <si>
    <t>TUDGN</t>
  </si>
  <si>
    <t>Vs=CC*ND y FCC=1</t>
  </si>
  <si>
    <t>Consideraciones:</t>
  </si>
  <si>
    <t>Fuente: Pliego Tarifario Calidda-Noviembre 2013</t>
  </si>
  <si>
    <t>US$/(m³/día-mes)</t>
  </si>
  <si>
    <t>Tarifa Unica de Distribución Aplicable a Generadores Eléctricos</t>
  </si>
  <si>
    <t>Resolución OSINERGMIN N°261-2009-OS/CD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</si>
</sst>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0.00000"/>
    <numFmt numFmtId="166" formatCode="0.0000"/>
    <numFmt numFmtId="167" formatCode="0.000"/>
    <numFmt numFmtId="168" formatCode="_ * #,##0.000_ ;_ * \-#,##0.000_ ;_ * &quot;-&quot;??_ ;_ @_ "/>
    <numFmt numFmtId="169" formatCode="#,##0.000_ ;[Red]\-#,##0.000\ "/>
    <numFmt numFmtId="170" formatCode="#,##0.0000_ ;[Red]\-#,##0.0000\ "/>
    <numFmt numFmtId="171" formatCode="##.##0_ ;[Red]\-##.##0\ "/>
    <numFmt numFmtId="172" formatCode="#,##0.00_ ;[Red]\-#,##0.00\ "/>
    <numFmt numFmtId="173" formatCode="#.\ ##0_ ;[Red]\-#.\ ##0\ "/>
    <numFmt numFmtId="174" formatCode="##.000_ ;[Red]\-##.000\ "/>
    <numFmt numFmtId="175" formatCode="##.###_ ;[Red]\-##.###\ "/>
    <numFmt numFmtId="176" formatCode="0.0000000"/>
    <numFmt numFmtId="177" formatCode="0.000%"/>
    <numFmt numFmtId="178" formatCode="0.0000%"/>
    <numFmt numFmtId="179" formatCode="0.000000"/>
    <numFmt numFmtId="180" formatCode="0.0"/>
    <numFmt numFmtId="181" formatCode="_(* #,##0.00_);_(* \(#,##0.00\);_(* &quot;-&quot;??_);_(@_)"/>
    <numFmt numFmtId="182" formatCode="_-* #,##0.00\ _P_t_s_-;\-* #,##0.00\ _P_t_s_-;_-* &quot;-&quot;??\ _P_t_s_-;_-@_-"/>
    <numFmt numFmtId="183" formatCode="_-&quot;$&quot;* #,##0.00_-;\-&quot;$&quot;* #,##0.00_-;_-&quot;$&quot;* &quot;-&quot;??_-;_-@_-"/>
    <numFmt numFmtId="184" formatCode="&quot;S/.&quot;#,##0\ ;\(&quot;S/.&quot;#,##0\)"/>
    <numFmt numFmtId="185" formatCode="_([$€-2]\ * #,##0.00_);_([$€-2]\ * \(#,##0.00\);_([$€-2]\ * &quot;-&quot;??_)"/>
    <numFmt numFmtId="186" formatCode="#.00"/>
    <numFmt numFmtId="187" formatCode="\$#.00"/>
    <numFmt numFmtId="188" formatCode="\$#."/>
    <numFmt numFmtId="189" formatCode="%#.00"/>
    <numFmt numFmtId="190" formatCode="\£#,##0.00_);[Red]\(\£#,##0.00\)"/>
    <numFmt numFmtId="191" formatCode="\£#,##0_);\(\£#,##0\)"/>
    <numFmt numFmtId="192" formatCode="#,##0."/>
    <numFmt numFmtId="193" formatCode="0.0%"/>
    <numFmt numFmtId="194" formatCode="mmm\-yyyy"/>
    <numFmt numFmtId="195" formatCode="0.0__"/>
    <numFmt numFmtId="196" formatCode="0.0%;[Red]\(0.0%\)"/>
    <numFmt numFmtId="197" formatCode="0.000%;[Red]\(0.000%\)"/>
    <numFmt numFmtId="198" formatCode="_ * #,##0_ ;_ * \-#,##0_ ;_ * &quot;-&quot;??_ ;_ @_ "/>
    <numFmt numFmtId="199" formatCode="0.000000%"/>
    <numFmt numFmtId="200" formatCode="_(&quot;N$&quot;* #,##0_);_(&quot;N$&quot;* \(#,##0\);_(&quot;N$&quot;* &quot;-&quot;_);_(@_)"/>
    <numFmt numFmtId="201" formatCode="#,##0.0"/>
    <numFmt numFmtId="202" formatCode="General_)"/>
  </numFmts>
  <fonts count="170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Arial Narrow"/>
      <family val="2"/>
    </font>
    <font>
      <sz val="10"/>
      <name val="Arial"/>
      <family val="2"/>
    </font>
    <font>
      <sz val="8"/>
      <color indexed="12"/>
      <name val="Arial Narrow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Arial Narrow"/>
      <family val="2"/>
    </font>
    <font>
      <sz val="16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b/>
      <sz val="10"/>
      <name val="Arial"/>
      <family val="2"/>
    </font>
    <font>
      <b/>
      <sz val="10"/>
      <color theme="0"/>
      <name val="Arial Narrow"/>
      <family val="2"/>
    </font>
    <font>
      <sz val="8"/>
      <name val="Arial"/>
      <family val="2"/>
    </font>
    <font>
      <strike/>
      <sz val="10"/>
      <name val="Cambria"/>
      <family val="1"/>
    </font>
    <font>
      <b/>
      <strike/>
      <sz val="10"/>
      <name val="Cambria"/>
      <family val="1"/>
    </font>
    <font>
      <strike/>
      <sz val="8"/>
      <name val="Cambria"/>
      <family val="1"/>
    </font>
    <font>
      <sz val="12"/>
      <name val="Arial"/>
      <family val="2"/>
    </font>
    <font>
      <strike/>
      <sz val="10"/>
      <name val="Arial Narrow"/>
      <family val="2"/>
    </font>
    <font>
      <b/>
      <strike/>
      <sz val="10"/>
      <name val="Arial Narrow"/>
      <family val="2"/>
    </font>
    <font>
      <b/>
      <sz val="10"/>
      <color indexed="10"/>
      <name val="Arial Narrow"/>
      <family val="2"/>
    </font>
    <font>
      <sz val="10"/>
      <color indexed="22"/>
      <name val="Arial Narro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trike/>
      <sz val="8"/>
      <color indexed="18"/>
      <name val="Cambria"/>
      <family val="1"/>
    </font>
    <font>
      <sz val="10"/>
      <name val="Cambria"/>
      <family val="1"/>
    </font>
    <font>
      <b/>
      <sz val="10"/>
      <name val="Cambria"/>
      <family val="1"/>
    </font>
    <font>
      <sz val="8"/>
      <name val="Cambria"/>
      <family val="1"/>
    </font>
    <font>
      <b/>
      <sz val="20"/>
      <color indexed="56"/>
      <name val="Arial Narrow"/>
      <family val="2"/>
    </font>
    <font>
      <b/>
      <sz val="12"/>
      <color indexed="8"/>
      <name val="Arial Narrow"/>
      <family val="2"/>
    </font>
    <font>
      <b/>
      <sz val="10"/>
      <color indexed="8"/>
      <name val="Arial Narrow"/>
      <family val="2"/>
    </font>
    <font>
      <b/>
      <sz val="7.5"/>
      <color indexed="8"/>
      <name val="Arial Narrow"/>
      <family val="2"/>
    </font>
    <font>
      <sz val="10"/>
      <color indexed="18"/>
      <name val="Arial Narrow"/>
      <family val="2"/>
    </font>
    <font>
      <sz val="10"/>
      <color indexed="20"/>
      <name val="Arial Narrow"/>
      <family val="2"/>
    </font>
    <font>
      <sz val="10"/>
      <color indexed="8"/>
      <name val="Arial Narrow"/>
      <family val="2"/>
    </font>
    <font>
      <b/>
      <sz val="7.5"/>
      <name val="Arial Narrow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Arial Narrow"/>
      <family val="2"/>
    </font>
    <font>
      <sz val="12"/>
      <name val="Arial Narrow"/>
      <family val="2"/>
    </font>
    <font>
      <b/>
      <sz val="12"/>
      <color indexed="56"/>
      <name val="Arial Narrow"/>
      <family val="2"/>
    </font>
    <font>
      <sz val="12"/>
      <color indexed="18"/>
      <name val="Arial Narrow"/>
      <family val="2"/>
    </font>
    <font>
      <sz val="12"/>
      <color indexed="20"/>
      <name val="Arial Narrow"/>
      <family val="2"/>
    </font>
    <font>
      <b/>
      <sz val="12"/>
      <color indexed="10"/>
      <name val="Arial Narrow"/>
      <family val="2"/>
    </font>
    <font>
      <b/>
      <sz val="16"/>
      <color indexed="56"/>
      <name val="Arial Narrow"/>
      <family val="2"/>
    </font>
    <font>
      <b/>
      <sz val="18"/>
      <color indexed="56"/>
      <name val="Arial Narrow"/>
      <family val="2"/>
    </font>
    <font>
      <sz val="18"/>
      <name val="Arial Narrow"/>
      <family val="2"/>
    </font>
    <font>
      <sz val="14"/>
      <color rgb="FFFF0000"/>
      <name val="Calibri"/>
      <family val="2"/>
      <scheme val="minor"/>
    </font>
    <font>
      <b/>
      <sz val="11"/>
      <name val="Arial Narrow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vertAlign val="superscript"/>
      <sz val="10"/>
      <color indexed="9"/>
      <name val="Arial"/>
      <family val="2"/>
    </font>
    <font>
      <b/>
      <sz val="10"/>
      <color indexed="20"/>
      <name val="Arial Narrow"/>
      <family val="2"/>
    </font>
    <font>
      <b/>
      <sz val="10"/>
      <color theme="1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10"/>
      <color indexed="12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9"/>
      <name val="Arial Narrow"/>
      <family val="2"/>
    </font>
    <font>
      <sz val="8"/>
      <color indexed="9"/>
      <name val="Calibri"/>
      <family val="2"/>
    </font>
    <font>
      <sz val="11"/>
      <color indexed="9"/>
      <name val="Calibri"/>
      <family val="2"/>
    </font>
    <font>
      <sz val="12"/>
      <name val="Arial MT"/>
    </font>
    <font>
      <sz val="8"/>
      <color indexed="20"/>
      <name val="Arial Narrow"/>
      <family val="2"/>
    </font>
    <font>
      <sz val="8"/>
      <color indexed="20"/>
      <name val="Calibri"/>
      <family val="2"/>
    </font>
    <font>
      <sz val="11"/>
      <color indexed="17"/>
      <name val="Calibri"/>
      <family val="2"/>
    </font>
    <font>
      <b/>
      <sz val="1"/>
      <color indexed="8"/>
      <name val="Courier"/>
      <family val="3"/>
    </font>
    <font>
      <b/>
      <sz val="8"/>
      <color indexed="52"/>
      <name val="Arial Narrow"/>
      <family val="2"/>
    </font>
    <font>
      <b/>
      <sz val="8"/>
      <color indexed="52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8"/>
      <color indexed="9"/>
      <name val="Arial Narrow"/>
      <family val="2"/>
    </font>
    <font>
      <sz val="8"/>
      <color theme="1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i/>
      <sz val="8"/>
      <color indexed="23"/>
      <name val="Arial Narrow"/>
      <family val="2"/>
    </font>
    <font>
      <i/>
      <sz val="8"/>
      <color indexed="23"/>
      <name val="Calibri"/>
      <family val="2"/>
    </font>
    <font>
      <i/>
      <sz val="1"/>
      <color indexed="8"/>
      <name val="Courier"/>
      <family val="3"/>
    </font>
    <font>
      <sz val="8"/>
      <color indexed="17"/>
      <name val="Arial Narrow"/>
      <family val="2"/>
    </font>
    <font>
      <b/>
      <sz val="15"/>
      <color indexed="56"/>
      <name val="Arial Narrow"/>
      <family val="2"/>
    </font>
    <font>
      <b/>
      <sz val="15"/>
      <color indexed="56"/>
      <name val="Calibri"/>
      <family val="2"/>
    </font>
    <font>
      <b/>
      <sz val="13"/>
      <color indexed="56"/>
      <name val="Arial Narrow"/>
      <family val="2"/>
    </font>
    <font>
      <b/>
      <sz val="13"/>
      <color indexed="56"/>
      <name val="Calibri"/>
      <family val="2"/>
    </font>
    <font>
      <b/>
      <sz val="11"/>
      <color indexed="56"/>
      <name val="Arial Narrow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8"/>
      <color indexed="62"/>
      <name val="Arial Narrow"/>
      <family val="2"/>
    </font>
    <font>
      <b/>
      <sz val="12"/>
      <color indexed="16"/>
      <name val="Arial MT"/>
    </font>
    <font>
      <b/>
      <sz val="10"/>
      <color indexed="16"/>
      <name val="Arial MT"/>
    </font>
    <font>
      <sz val="8"/>
      <color indexed="52"/>
      <name val="Arial Narrow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8"/>
      <color theme="1"/>
      <name val="Body Font"/>
      <family val="2"/>
    </font>
    <font>
      <b/>
      <sz val="8"/>
      <color indexed="63"/>
      <name val="Arial Narrow"/>
      <family val="2"/>
    </font>
    <font>
      <b/>
      <sz val="8"/>
      <color indexed="63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i/>
      <u/>
      <sz val="12"/>
      <color indexed="8"/>
      <name val="Arial MT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i/>
      <sz val="12"/>
      <color indexed="8"/>
      <name val="Arial MT"/>
    </font>
    <font>
      <sz val="8"/>
      <color indexed="10"/>
      <name val="Arial Narrow"/>
      <family val="2"/>
    </font>
    <font>
      <sz val="9"/>
      <color indexed="9"/>
      <name val="Arial Narrow"/>
      <family val="2"/>
    </font>
    <font>
      <b/>
      <i/>
      <sz val="10"/>
      <color theme="0"/>
      <name val="Arial"/>
      <family val="2"/>
    </font>
    <font>
      <i/>
      <sz val="11"/>
      <color theme="1"/>
      <name val="Calibri"/>
      <family val="2"/>
      <scheme val="minor"/>
    </font>
    <font>
      <b/>
      <sz val="10"/>
      <color rgb="FFFFFFFF"/>
      <name val="Arial Narrow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Times New Roman"/>
      <family val="1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FFFF"/>
      <name val="Arial Narrow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</font>
    <font>
      <sz val="10"/>
      <color rgb="FF222222"/>
      <name val="Arial Narrow"/>
      <family val="2"/>
    </font>
    <font>
      <sz val="11"/>
      <name val="Arial Narrow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b/>
      <vertAlign val="superscript"/>
      <sz val="9"/>
      <name val="Arial"/>
      <family val="2"/>
    </font>
    <font>
      <vertAlign val="superscript"/>
      <sz val="9"/>
      <name val="Arial"/>
      <family val="2"/>
    </font>
    <font>
      <b/>
      <u/>
      <sz val="10"/>
      <color indexed="10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8"/>
      <color indexed="12"/>
      <name val="Arial"/>
      <family val="2"/>
    </font>
    <font>
      <b/>
      <sz val="11"/>
      <name val="Arial"/>
      <family val="2"/>
    </font>
    <font>
      <sz val="10"/>
      <name val="BERNHARD"/>
    </font>
    <font>
      <sz val="12"/>
      <name val="Helv"/>
    </font>
    <font>
      <sz val="10"/>
      <name val="Helv"/>
    </font>
    <font>
      <sz val="10"/>
      <color indexed="10"/>
      <name val="Arial"/>
      <family val="2"/>
    </font>
    <font>
      <sz val="14"/>
      <name val="–¾’©"/>
    </font>
    <font>
      <sz val="8"/>
      <name val="Times New Roman"/>
      <family val="1"/>
    </font>
    <font>
      <sz val="8"/>
      <name val="Helv"/>
    </font>
    <font>
      <sz val="12"/>
      <color indexed="18"/>
      <name val="Arial"/>
      <family val="2"/>
    </font>
    <font>
      <b/>
      <sz val="11"/>
      <color rgb="FF000000"/>
      <name val="Calibri"/>
      <family val="2"/>
    </font>
    <font>
      <b/>
      <sz val="11"/>
      <color rgb="FF1706F0"/>
      <name val="Calibri"/>
      <family val="2"/>
      <scheme val="minor"/>
    </font>
    <font>
      <b/>
      <sz val="24"/>
      <color indexed="12"/>
      <name val="Arial"/>
      <family val="2"/>
    </font>
    <font>
      <b/>
      <sz val="26"/>
      <color indexed="12"/>
      <name val="Arial"/>
      <family val="2"/>
    </font>
    <font>
      <sz val="10"/>
      <color rgb="FFFF0000"/>
      <name val="Calibri"/>
      <family val="2"/>
      <scheme val="minor"/>
    </font>
    <font>
      <sz val="10"/>
      <color rgb="FFFF0000"/>
      <name val="Arial Narrow"/>
      <family val="2"/>
    </font>
    <font>
      <sz val="10"/>
      <name val="Calibri"/>
      <family val="2"/>
      <scheme val="minor"/>
    </font>
  </fonts>
  <fills count="9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32"/>
      </patternFill>
    </fill>
    <fill>
      <patternFill patternType="solid">
        <fgColor indexed="9"/>
        <bgColor indexed="3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gray0625">
        <fgColor indexed="9"/>
        <bgColor indexed="9"/>
      </patternFill>
    </fill>
    <fill>
      <patternFill patternType="gray0625">
        <fgColor indexed="9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rgb="FF16365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F243E"/>
        <bgColor indexed="64"/>
      </patternFill>
    </fill>
    <fill>
      <patternFill patternType="gray0625"/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</fills>
  <borders count="1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17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38" applyNumberFormat="0" applyFill="0" applyAlignment="0" applyProtection="0"/>
    <xf numFmtId="0" fontId="9" fillId="0" borderId="39" applyNumberFormat="0" applyFill="0" applyAlignment="0" applyProtection="0"/>
    <xf numFmtId="0" fontId="10" fillId="0" borderId="40" applyNumberFormat="0" applyFill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1" applyNumberFormat="0" applyAlignment="0" applyProtection="0"/>
    <xf numFmtId="0" fontId="15" fillId="12" borderId="42" applyNumberFormat="0" applyAlignment="0" applyProtection="0"/>
    <xf numFmtId="0" fontId="16" fillId="12" borderId="41" applyNumberFormat="0" applyAlignment="0" applyProtection="0"/>
    <xf numFmtId="0" fontId="17" fillId="0" borderId="43" applyNumberFormat="0" applyFill="0" applyAlignment="0" applyProtection="0"/>
    <xf numFmtId="0" fontId="18" fillId="13" borderId="44" applyNumberFormat="0" applyAlignment="0" applyProtection="0"/>
    <xf numFmtId="0" fontId="19" fillId="0" borderId="0" applyNumberFormat="0" applyFill="0" applyBorder="0" applyAlignment="0" applyProtection="0"/>
    <xf numFmtId="0" fontId="6" fillId="14" borderId="45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46" applyNumberFormat="0" applyFill="0" applyAlignment="0" applyProtection="0"/>
    <xf numFmtId="0" fontId="22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22" fillId="38" borderId="0" applyNumberFormat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0"/>
    <xf numFmtId="0" fontId="5" fillId="0" borderId="0"/>
    <xf numFmtId="0" fontId="29" fillId="0" borderId="0"/>
    <xf numFmtId="0" fontId="3" fillId="0" borderId="0"/>
    <xf numFmtId="0" fontId="6" fillId="0" borderId="0"/>
    <xf numFmtId="0" fontId="79" fillId="56" borderId="0" applyNumberFormat="0" applyBorder="0" applyAlignment="0" applyProtection="0"/>
    <xf numFmtId="0" fontId="80" fillId="56" borderId="0" applyNumberFormat="0" applyBorder="0" applyAlignment="0" applyProtection="0"/>
    <xf numFmtId="0" fontId="79" fillId="57" borderId="0" applyNumberFormat="0" applyBorder="0" applyAlignment="0" applyProtection="0"/>
    <xf numFmtId="0" fontId="80" fillId="57" borderId="0" applyNumberFormat="0" applyBorder="0" applyAlignment="0" applyProtection="0"/>
    <xf numFmtId="0" fontId="79" fillId="58" borderId="0" applyNumberFormat="0" applyBorder="0" applyAlignment="0" applyProtection="0"/>
    <xf numFmtId="0" fontId="80" fillId="58" borderId="0" applyNumberFormat="0" applyBorder="0" applyAlignment="0" applyProtection="0"/>
    <xf numFmtId="0" fontId="79" fillId="59" borderId="0" applyNumberFormat="0" applyBorder="0" applyAlignment="0" applyProtection="0"/>
    <xf numFmtId="0" fontId="80" fillId="59" borderId="0" applyNumberFormat="0" applyBorder="0" applyAlignment="0" applyProtection="0"/>
    <xf numFmtId="0" fontId="79" fillId="60" borderId="0" applyNumberFormat="0" applyBorder="0" applyAlignment="0" applyProtection="0"/>
    <xf numFmtId="0" fontId="80" fillId="60" borderId="0" applyNumberFormat="0" applyBorder="0" applyAlignment="0" applyProtection="0"/>
    <xf numFmtId="0" fontId="79" fillId="61" borderId="0" applyNumberFormat="0" applyBorder="0" applyAlignment="0" applyProtection="0"/>
    <xf numFmtId="0" fontId="80" fillId="61" borderId="0" applyNumberFormat="0" applyBorder="0" applyAlignment="0" applyProtection="0"/>
    <xf numFmtId="0" fontId="81" fillId="61" borderId="0" applyNumberFormat="0" applyBorder="0" applyAlignment="0" applyProtection="0"/>
    <xf numFmtId="0" fontId="81" fillId="62" borderId="0" applyNumberFormat="0" applyBorder="0" applyAlignment="0" applyProtection="0"/>
    <xf numFmtId="0" fontId="81" fillId="63" borderId="0" applyNumberFormat="0" applyBorder="0" applyAlignment="0" applyProtection="0"/>
    <xf numFmtId="0" fontId="81" fillId="61" borderId="0" applyNumberFormat="0" applyBorder="0" applyAlignment="0" applyProtection="0"/>
    <xf numFmtId="0" fontId="81" fillId="60" borderId="0" applyNumberFormat="0" applyBorder="0" applyAlignment="0" applyProtection="0"/>
    <xf numFmtId="0" fontId="81" fillId="63" borderId="0" applyNumberFormat="0" applyBorder="0" applyAlignment="0" applyProtection="0"/>
    <xf numFmtId="0" fontId="79" fillId="64" borderId="0" applyNumberFormat="0" applyBorder="0" applyAlignment="0" applyProtection="0"/>
    <xf numFmtId="0" fontId="80" fillId="64" borderId="0" applyNumberFormat="0" applyBorder="0" applyAlignment="0" applyProtection="0"/>
    <xf numFmtId="0" fontId="79" fillId="62" borderId="0" applyNumberFormat="0" applyBorder="0" applyAlignment="0" applyProtection="0"/>
    <xf numFmtId="0" fontId="80" fillId="62" borderId="0" applyNumberFormat="0" applyBorder="0" applyAlignment="0" applyProtection="0"/>
    <xf numFmtId="0" fontId="79" fillId="65" borderId="0" applyNumberFormat="0" applyBorder="0" applyAlignment="0" applyProtection="0"/>
    <xf numFmtId="0" fontId="80" fillId="65" borderId="0" applyNumberFormat="0" applyBorder="0" applyAlignment="0" applyProtection="0"/>
    <xf numFmtId="0" fontId="79" fillId="59" borderId="0" applyNumberFormat="0" applyBorder="0" applyAlignment="0" applyProtection="0"/>
    <xf numFmtId="0" fontId="80" fillId="59" borderId="0" applyNumberFormat="0" applyBorder="0" applyAlignment="0" applyProtection="0"/>
    <xf numFmtId="0" fontId="79" fillId="64" borderId="0" applyNumberFormat="0" applyBorder="0" applyAlignment="0" applyProtection="0"/>
    <xf numFmtId="0" fontId="80" fillId="64" borderId="0" applyNumberFormat="0" applyBorder="0" applyAlignment="0" applyProtection="0"/>
    <xf numFmtId="0" fontId="79" fillId="66" borderId="0" applyNumberFormat="0" applyBorder="0" applyAlignment="0" applyProtection="0"/>
    <xf numFmtId="0" fontId="80" fillId="66" borderId="0" applyNumberFormat="0" applyBorder="0" applyAlignment="0" applyProtection="0"/>
    <xf numFmtId="0" fontId="81" fillId="67" borderId="0" applyNumberFormat="0" applyBorder="0" applyAlignment="0" applyProtection="0"/>
    <xf numFmtId="0" fontId="81" fillId="62" borderId="0" applyNumberFormat="0" applyBorder="0" applyAlignment="0" applyProtection="0"/>
    <xf numFmtId="0" fontId="81" fillId="68" borderId="0" applyNumberFormat="0" applyBorder="0" applyAlignment="0" applyProtection="0"/>
    <xf numFmtId="0" fontId="81" fillId="67" borderId="0" applyNumberFormat="0" applyBorder="0" applyAlignment="0" applyProtection="0"/>
    <xf numFmtId="0" fontId="81" fillId="64" borderId="0" applyNumberFormat="0" applyBorder="0" applyAlignment="0" applyProtection="0"/>
    <xf numFmtId="0" fontId="81" fillId="68" borderId="0" applyNumberFormat="0" applyBorder="0" applyAlignment="0" applyProtection="0"/>
    <xf numFmtId="0" fontId="82" fillId="69" borderId="0" applyNumberFormat="0" applyBorder="0" applyAlignment="0" applyProtection="0"/>
    <xf numFmtId="0" fontId="83" fillId="69" borderId="0" applyNumberFormat="0" applyBorder="0" applyAlignment="0" applyProtection="0"/>
    <xf numFmtId="0" fontId="82" fillId="62" borderId="0" applyNumberFormat="0" applyBorder="0" applyAlignment="0" applyProtection="0"/>
    <xf numFmtId="0" fontId="83" fillId="62" borderId="0" applyNumberFormat="0" applyBorder="0" applyAlignment="0" applyProtection="0"/>
    <xf numFmtId="0" fontId="82" fillId="65" borderId="0" applyNumberFormat="0" applyBorder="0" applyAlignment="0" applyProtection="0"/>
    <xf numFmtId="0" fontId="83" fillId="65" borderId="0" applyNumberFormat="0" applyBorder="0" applyAlignment="0" applyProtection="0"/>
    <xf numFmtId="0" fontId="82" fillId="70" borderId="0" applyNumberFormat="0" applyBorder="0" applyAlignment="0" applyProtection="0"/>
    <xf numFmtId="0" fontId="83" fillId="70" borderId="0" applyNumberFormat="0" applyBorder="0" applyAlignment="0" applyProtection="0"/>
    <xf numFmtId="0" fontId="82" fillId="71" borderId="0" applyNumberFormat="0" applyBorder="0" applyAlignment="0" applyProtection="0"/>
    <xf numFmtId="0" fontId="83" fillId="71" borderId="0" applyNumberFormat="0" applyBorder="0" applyAlignment="0" applyProtection="0"/>
    <xf numFmtId="0" fontId="82" fillId="72" borderId="0" applyNumberFormat="0" applyBorder="0" applyAlignment="0" applyProtection="0"/>
    <xf numFmtId="0" fontId="83" fillId="72" borderId="0" applyNumberFormat="0" applyBorder="0" applyAlignment="0" applyProtection="0"/>
    <xf numFmtId="0" fontId="84" fillId="71" borderId="0" applyNumberFormat="0" applyBorder="0" applyAlignment="0" applyProtection="0"/>
    <xf numFmtId="0" fontId="84" fillId="62" borderId="0" applyNumberFormat="0" applyBorder="0" applyAlignment="0" applyProtection="0"/>
    <xf numFmtId="0" fontId="84" fillId="68" borderId="0" applyNumberFormat="0" applyBorder="0" applyAlignment="0" applyProtection="0"/>
    <xf numFmtId="0" fontId="84" fillId="67" borderId="0" applyNumberFormat="0" applyBorder="0" applyAlignment="0" applyProtection="0"/>
    <xf numFmtId="0" fontId="84" fillId="71" borderId="0" applyNumberFormat="0" applyBorder="0" applyAlignment="0" applyProtection="0"/>
    <xf numFmtId="0" fontId="84" fillId="62" borderId="0" applyNumberFormat="0" applyBorder="0" applyAlignment="0" applyProtection="0"/>
    <xf numFmtId="0" fontId="85" fillId="0" borderId="0"/>
    <xf numFmtId="0" fontId="82" fillId="73" borderId="0" applyNumberFormat="0" applyBorder="0" applyAlignment="0" applyProtection="0"/>
    <xf numFmtId="0" fontId="83" fillId="73" borderId="0" applyNumberFormat="0" applyBorder="0" applyAlignment="0" applyProtection="0"/>
    <xf numFmtId="0" fontId="82" fillId="74" borderId="0" applyNumberFormat="0" applyBorder="0" applyAlignment="0" applyProtection="0"/>
    <xf numFmtId="0" fontId="83" fillId="74" borderId="0" applyNumberFormat="0" applyBorder="0" applyAlignment="0" applyProtection="0"/>
    <xf numFmtId="0" fontId="82" fillId="75" borderId="0" applyNumberFormat="0" applyBorder="0" applyAlignment="0" applyProtection="0"/>
    <xf numFmtId="0" fontId="83" fillId="75" borderId="0" applyNumberFormat="0" applyBorder="0" applyAlignment="0" applyProtection="0"/>
    <xf numFmtId="0" fontId="82" fillId="70" borderId="0" applyNumberFormat="0" applyBorder="0" applyAlignment="0" applyProtection="0"/>
    <xf numFmtId="0" fontId="83" fillId="70" borderId="0" applyNumberFormat="0" applyBorder="0" applyAlignment="0" applyProtection="0"/>
    <xf numFmtId="0" fontId="82" fillId="71" borderId="0" applyNumberFormat="0" applyBorder="0" applyAlignment="0" applyProtection="0"/>
    <xf numFmtId="0" fontId="83" fillId="71" borderId="0" applyNumberFormat="0" applyBorder="0" applyAlignment="0" applyProtection="0"/>
    <xf numFmtId="0" fontId="82" fillId="76" borderId="0" applyNumberFormat="0" applyBorder="0" applyAlignment="0" applyProtection="0"/>
    <xf numFmtId="0" fontId="83" fillId="76" borderId="0" applyNumberFormat="0" applyBorder="0" applyAlignment="0" applyProtection="0"/>
    <xf numFmtId="0" fontId="86" fillId="57" borderId="0" applyNumberFormat="0" applyBorder="0" applyAlignment="0" applyProtection="0"/>
    <xf numFmtId="0" fontId="87" fillId="57" borderId="0" applyNumberFormat="0" applyBorder="0" applyAlignment="0" applyProtection="0"/>
    <xf numFmtId="0" fontId="88" fillId="58" borderId="0" applyNumberFormat="0" applyBorder="0" applyAlignment="0" applyProtection="0"/>
    <xf numFmtId="0" fontId="89" fillId="0" borderId="0">
      <protection locked="0"/>
    </xf>
    <xf numFmtId="0" fontId="89" fillId="0" borderId="0">
      <protection locked="0"/>
    </xf>
    <xf numFmtId="0" fontId="90" fillId="67" borderId="129" applyNumberFormat="0" applyAlignment="0" applyProtection="0"/>
    <xf numFmtId="0" fontId="91" fillId="67" borderId="129" applyNumberFormat="0" applyAlignment="0" applyProtection="0"/>
    <xf numFmtId="0" fontId="92" fillId="77" borderId="129" applyNumberFormat="0" applyAlignment="0" applyProtection="0"/>
    <xf numFmtId="19" fontId="93" fillId="0" borderId="21">
      <alignment horizontal="center"/>
      <protection locked="0"/>
    </xf>
    <xf numFmtId="0" fontId="94" fillId="78" borderId="130" applyNumberFormat="0" applyAlignment="0" applyProtection="0"/>
    <xf numFmtId="0" fontId="95" fillId="0" borderId="131" applyNumberFormat="0" applyFill="0" applyAlignment="0" applyProtection="0"/>
    <xf numFmtId="0" fontId="96" fillId="78" borderId="130" applyNumberFormat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97" fillId="0" borderId="0" applyFont="0" applyFill="0" applyBorder="0" applyAlignment="0" applyProtection="0"/>
    <xf numFmtId="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93" fillId="0" borderId="0">
      <protection locked="0"/>
    </xf>
    <xf numFmtId="0" fontId="93" fillId="0" borderId="0">
      <protection locked="0"/>
    </xf>
    <xf numFmtId="0" fontId="3" fillId="0" borderId="0"/>
    <xf numFmtId="0" fontId="93" fillId="0" borderId="0">
      <protection locked="0"/>
    </xf>
    <xf numFmtId="0" fontId="93" fillId="0" borderId="0">
      <protection locked="0"/>
    </xf>
    <xf numFmtId="0" fontId="98" fillId="0" borderId="0" applyNumberFormat="0" applyFill="0" applyBorder="0" applyAlignment="0" applyProtection="0"/>
    <xf numFmtId="0" fontId="84" fillId="71" borderId="0" applyNumberFormat="0" applyBorder="0" applyAlignment="0" applyProtection="0"/>
    <xf numFmtId="0" fontId="84" fillId="74" borderId="0" applyNumberFormat="0" applyBorder="0" applyAlignment="0" applyProtection="0"/>
    <xf numFmtId="0" fontId="84" fillId="75" borderId="0" applyNumberFormat="0" applyBorder="0" applyAlignment="0" applyProtection="0"/>
    <xf numFmtId="0" fontId="84" fillId="79" borderId="0" applyNumberFormat="0" applyBorder="0" applyAlignment="0" applyProtection="0"/>
    <xf numFmtId="0" fontId="84" fillId="71" borderId="0" applyNumberFormat="0" applyBorder="0" applyAlignment="0" applyProtection="0"/>
    <xf numFmtId="0" fontId="84" fillId="76" borderId="0" applyNumberFormat="0" applyBorder="0" applyAlignment="0" applyProtection="0"/>
    <xf numFmtId="0" fontId="99" fillId="68" borderId="129" applyNumberFormat="0" applyAlignment="0" applyProtection="0"/>
    <xf numFmtId="185" fontId="3" fillId="0" borderId="0" applyFont="0" applyFill="0" applyBorder="0" applyAlignment="0" applyProtection="0"/>
    <xf numFmtId="0" fontId="3" fillId="0" borderId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3" fillId="0" borderId="0">
      <protection locked="0"/>
    </xf>
    <xf numFmtId="0" fontId="89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102" fillId="0" borderId="0">
      <protection locked="0"/>
    </xf>
    <xf numFmtId="0" fontId="93" fillId="0" borderId="0">
      <protection locked="0"/>
    </xf>
    <xf numFmtId="186" fontId="93" fillId="0" borderId="0">
      <protection locked="0"/>
    </xf>
    <xf numFmtId="0" fontId="93" fillId="0" borderId="0">
      <protection locked="0"/>
    </xf>
    <xf numFmtId="186" fontId="93" fillId="0" borderId="0">
      <protection locked="0"/>
    </xf>
    <xf numFmtId="0" fontId="103" fillId="58" borderId="0" applyNumberFormat="0" applyBorder="0" applyAlignment="0" applyProtection="0"/>
    <xf numFmtId="0" fontId="104" fillId="0" borderId="132" applyNumberFormat="0" applyFill="0" applyAlignment="0" applyProtection="0"/>
    <xf numFmtId="0" fontId="105" fillId="0" borderId="132" applyNumberFormat="0" applyFill="0" applyAlignment="0" applyProtection="0"/>
    <xf numFmtId="0" fontId="106" fillId="0" borderId="133" applyNumberFormat="0" applyFill="0" applyAlignment="0" applyProtection="0"/>
    <xf numFmtId="0" fontId="107" fillId="0" borderId="133" applyNumberFormat="0" applyFill="0" applyAlignment="0" applyProtection="0"/>
    <xf numFmtId="0" fontId="108" fillId="0" borderId="134" applyNumberFormat="0" applyFill="0" applyAlignment="0" applyProtection="0"/>
    <xf numFmtId="0" fontId="109" fillId="0" borderId="134" applyNumberFormat="0" applyFill="0" applyAlignment="0" applyProtection="0"/>
    <xf numFmtId="0" fontId="108" fillId="0" borderId="0" applyNumberFormat="0" applyFill="0" applyBorder="0" applyAlignment="0" applyProtection="0"/>
    <xf numFmtId="0" fontId="89" fillId="0" borderId="0">
      <protection locked="0"/>
    </xf>
    <xf numFmtId="0" fontId="89" fillId="0" borderId="0"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57" borderId="0" applyNumberFormat="0" applyBorder="0" applyAlignment="0" applyProtection="0"/>
    <xf numFmtId="0" fontId="112" fillId="61" borderId="129" applyNumberFormat="0" applyAlignment="0" applyProtection="0"/>
    <xf numFmtId="0" fontId="113" fillId="80" borderId="0" applyNumberFormat="0" applyBorder="0" applyProtection="0"/>
    <xf numFmtId="0" fontId="114" fillId="81" borderId="0" applyNumberFormat="0"/>
    <xf numFmtId="0" fontId="115" fillId="0" borderId="131" applyNumberFormat="0" applyFill="0" applyAlignment="0" applyProtection="0"/>
    <xf numFmtId="41" fontId="3" fillId="0" borderId="0" applyFont="0" applyFill="0" applyBorder="0" applyAlignment="0" applyProtection="0"/>
    <xf numFmtId="2" fontId="78" fillId="0" borderId="0" applyFo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87" fontId="93" fillId="0" borderId="0">
      <protection locked="0"/>
    </xf>
    <xf numFmtId="188" fontId="93" fillId="0" borderId="0">
      <protection locked="0"/>
    </xf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117" fillId="0" borderId="0"/>
    <xf numFmtId="0" fontId="3" fillId="0" borderId="0"/>
    <xf numFmtId="0" fontId="118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18" fillId="0" borderId="0"/>
    <xf numFmtId="0" fontId="81" fillId="0" borderId="0"/>
    <xf numFmtId="0" fontId="29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117" fillId="63" borderId="135" applyNumberFormat="0" applyFont="0" applyAlignment="0" applyProtection="0"/>
    <xf numFmtId="0" fontId="79" fillId="63" borderId="135" applyNumberFormat="0" applyFont="0" applyAlignment="0" applyProtection="0"/>
    <xf numFmtId="0" fontId="119" fillId="67" borderId="136" applyNumberFormat="0" applyAlignment="0" applyProtection="0"/>
    <xf numFmtId="0" fontId="120" fillId="67" borderId="136" applyNumberFormat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7" fillId="0" borderId="0" applyFont="0" applyFill="0" applyBorder="0" applyAlignment="0" applyProtection="0"/>
    <xf numFmtId="1" fontId="3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89" fontId="93" fillId="0" borderId="0">
      <protection locked="0"/>
    </xf>
    <xf numFmtId="9" fontId="3" fillId="0" borderId="0" applyFont="0" applyFill="0" applyBorder="0" applyAlignment="0" applyProtection="0"/>
    <xf numFmtId="190" fontId="76" fillId="0" borderId="0"/>
    <xf numFmtId="191" fontId="76" fillId="0" borderId="0"/>
    <xf numFmtId="190" fontId="76" fillId="0" borderId="0"/>
    <xf numFmtId="4" fontId="93" fillId="0" borderId="0">
      <protection locked="0"/>
    </xf>
    <xf numFmtId="192" fontId="93" fillId="0" borderId="0">
      <protection locked="0"/>
    </xf>
    <xf numFmtId="0" fontId="121" fillId="77" borderId="136" applyNumberFormat="0" applyAlignment="0" applyProtection="0"/>
    <xf numFmtId="0" fontId="113" fillId="80" borderId="0" applyNumberFormat="0" applyBorder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/>
    <xf numFmtId="0" fontId="126" fillId="0" borderId="137" applyNumberFormat="0" applyFill="0" applyAlignment="0" applyProtection="0"/>
    <xf numFmtId="0" fontId="127" fillId="0" borderId="133" applyNumberFormat="0" applyFill="0" applyAlignment="0" applyProtection="0"/>
    <xf numFmtId="0" fontId="98" fillId="0" borderId="138" applyNumberFormat="0" applyFill="0" applyAlignment="0" applyProtection="0"/>
    <xf numFmtId="0" fontId="128" fillId="0" borderId="0" applyNumberFormat="0" applyFill="0" applyBorder="0" applyAlignment="0" applyProtection="0"/>
    <xf numFmtId="193" fontId="113" fillId="82" borderId="0" applyNumberFormat="0" applyProtection="0"/>
    <xf numFmtId="0" fontId="129" fillId="0" borderId="139" applyNumberFormat="0" applyFill="0" applyAlignment="0" applyProtection="0"/>
    <xf numFmtId="0" fontId="129" fillId="0" borderId="140" applyNumberFormat="0" applyFill="0" applyAlignment="0" applyProtection="0"/>
    <xf numFmtId="0" fontId="113" fillId="80" borderId="0" applyNumberFormat="0" applyBorder="0" applyProtection="0"/>
    <xf numFmtId="0" fontId="130" fillId="0" borderId="0" applyNumberFormat="0" applyFont="0" applyFill="0"/>
    <xf numFmtId="0" fontId="131" fillId="0" borderId="0" applyNumberFormat="0" applyFill="0" applyBorder="0" applyAlignment="0" applyProtection="0"/>
    <xf numFmtId="0" fontId="132" fillId="0" borderId="16" applyBorder="0"/>
    <xf numFmtId="0" fontId="34" fillId="0" borderId="0"/>
    <xf numFmtId="196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8" fillId="87" borderId="0" applyNumberFormat="0" applyFont="0" applyBorder="0" applyAlignment="0" applyProtection="0"/>
    <xf numFmtId="0" fontId="154" fillId="49" borderId="0" applyBorder="0">
      <alignment horizontal="centerContinuous" vertical="center" wrapText="1"/>
      <protection hidden="1"/>
    </xf>
    <xf numFmtId="0" fontId="155" fillId="0" borderId="0"/>
    <xf numFmtId="200" fontId="156" fillId="0" borderId="0">
      <protection locked="0"/>
    </xf>
    <xf numFmtId="0" fontId="157" fillId="0" borderId="0"/>
    <xf numFmtId="201" fontId="158" fillId="88" borderId="0" applyBorder="0">
      <alignment horizontal="center" vertical="center"/>
      <protection locked="0"/>
    </xf>
    <xf numFmtId="201" fontId="38" fillId="89" borderId="0" applyBorder="0">
      <alignment horizontal="center" vertical="center"/>
      <protection locked="0"/>
    </xf>
    <xf numFmtId="201" fontId="38" fillId="90" borderId="0" applyBorder="0">
      <alignment horizontal="center" vertical="center" wrapText="1"/>
      <protection hidden="1"/>
    </xf>
    <xf numFmtId="201" fontId="38" fillId="91" borderId="0" applyBorder="0">
      <alignment horizontal="center" vertical="center" wrapText="1"/>
      <protection hidden="1"/>
    </xf>
    <xf numFmtId="40" fontId="159" fillId="0" borderId="0" applyFont="0" applyFill="0" applyBorder="0" applyAlignment="0" applyProtection="0"/>
    <xf numFmtId="38" fontId="159" fillId="0" borderId="0" applyFont="0" applyFill="0" applyBorder="0" applyAlignment="0" applyProtection="0"/>
    <xf numFmtId="0" fontId="160" fillId="0" borderId="91" applyNumberFormat="0" applyAlignment="0"/>
    <xf numFmtId="201" fontId="38" fillId="92" borderId="0" applyBorder="0">
      <alignment horizontal="center" vertical="center" wrapText="1"/>
      <protection hidden="1"/>
    </xf>
    <xf numFmtId="201" fontId="38" fillId="48" borderId="0" applyBorder="0">
      <alignment horizontal="center" vertical="center" wrapText="1"/>
      <protection hidden="1"/>
    </xf>
    <xf numFmtId="201" fontId="38" fillId="5" borderId="0" applyBorder="0">
      <alignment horizontal="center" vertical="center" wrapText="1"/>
      <protection hidden="1"/>
    </xf>
    <xf numFmtId="38" fontId="161" fillId="0" borderId="0"/>
    <xf numFmtId="0" fontId="3" fillId="93" borderId="0" applyBorder="0">
      <alignment vertical="center" wrapText="1"/>
      <protection hidden="1"/>
    </xf>
    <xf numFmtId="201" fontId="162" fillId="94" borderId="0" applyBorder="0">
      <alignment horizontal="center" vertical="center"/>
      <protection hidden="1"/>
    </xf>
    <xf numFmtId="1" fontId="3" fillId="0" borderId="0" applyFill="0" applyBorder="0" applyAlignment="0" applyProtection="0"/>
  </cellStyleXfs>
  <cellXfs count="706">
    <xf numFmtId="0" fontId="0" fillId="0" borderId="0" xfId="0"/>
    <xf numFmtId="0" fontId="0" fillId="2" borderId="0" xfId="0" applyFill="1"/>
    <xf numFmtId="0" fontId="1" fillId="0" borderId="0" xfId="0" applyFont="1"/>
    <xf numFmtId="2" fontId="0" fillId="0" borderId="0" xfId="0" applyNumberFormat="1"/>
    <xf numFmtId="165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2" fontId="1" fillId="0" borderId="2" xfId="0" applyNumberFormat="1" applyFont="1" applyBorder="1"/>
    <xf numFmtId="165" fontId="1" fillId="0" borderId="2" xfId="0" applyNumberFormat="1" applyFont="1" applyBorder="1"/>
    <xf numFmtId="165" fontId="1" fillId="0" borderId="3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2" fontId="0" fillId="0" borderId="2" xfId="0" applyNumberFormat="1" applyBorder="1"/>
    <xf numFmtId="165" fontId="0" fillId="0" borderId="2" xfId="0" applyNumberFormat="1" applyBorder="1"/>
    <xf numFmtId="165" fontId="0" fillId="0" borderId="3" xfId="0" applyNumberFormat="1" applyBorder="1"/>
    <xf numFmtId="0" fontId="0" fillId="0" borderId="4" xfId="0" applyBorder="1"/>
    <xf numFmtId="0" fontId="0" fillId="0" borderId="0" xfId="0" applyBorder="1"/>
    <xf numFmtId="2" fontId="0" fillId="0" borderId="0" xfId="0" applyNumberFormat="1" applyBorder="1"/>
    <xf numFmtId="165" fontId="0" fillId="0" borderId="0" xfId="0" applyNumberFormat="1" applyBorder="1"/>
    <xf numFmtId="165" fontId="0" fillId="0" borderId="5" xfId="0" applyNumberFormat="1" applyBorder="1"/>
    <xf numFmtId="0" fontId="0" fillId="0" borderId="6" xfId="0" applyBorder="1"/>
    <xf numFmtId="0" fontId="0" fillId="0" borderId="7" xfId="0" applyBorder="1"/>
    <xf numFmtId="2" fontId="0" fillId="0" borderId="7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1" fillId="0" borderId="4" xfId="0" applyFont="1" applyBorder="1"/>
    <xf numFmtId="0" fontId="1" fillId="0" borderId="0" xfId="0" applyFont="1" applyBorder="1"/>
    <xf numFmtId="2" fontId="1" fillId="0" borderId="0" xfId="0" applyNumberFormat="1" applyFont="1" applyBorder="1"/>
    <xf numFmtId="165" fontId="1" fillId="0" borderId="0" xfId="0" applyNumberFormat="1" applyFont="1" applyBorder="1"/>
    <xf numFmtId="165" fontId="1" fillId="0" borderId="5" xfId="0" applyNumberFormat="1" applyFont="1" applyBorder="1"/>
    <xf numFmtId="0" fontId="1" fillId="0" borderId="6" xfId="0" applyFont="1" applyBorder="1"/>
    <xf numFmtId="0" fontId="1" fillId="0" borderId="7" xfId="0" applyFont="1" applyBorder="1"/>
    <xf numFmtId="2" fontId="1" fillId="0" borderId="7" xfId="0" applyNumberFormat="1" applyFont="1" applyBorder="1"/>
    <xf numFmtId="165" fontId="1" fillId="0" borderId="7" xfId="0" applyNumberFormat="1" applyFont="1" applyBorder="1"/>
    <xf numFmtId="165" fontId="1" fillId="0" borderId="8" xfId="0" applyNumberFormat="1" applyFont="1" applyBorder="1"/>
    <xf numFmtId="0" fontId="0" fillId="0" borderId="9" xfId="0" applyBorder="1"/>
    <xf numFmtId="0" fontId="0" fillId="0" borderId="10" xfId="0" applyBorder="1"/>
    <xf numFmtId="2" fontId="0" fillId="0" borderId="10" xfId="0" applyNumberFormat="1" applyBorder="1"/>
    <xf numFmtId="165" fontId="0" fillId="0" borderId="10" xfId="0" applyNumberFormat="1" applyBorder="1"/>
    <xf numFmtId="165" fontId="0" fillId="0" borderId="11" xfId="0" applyNumberFormat="1" applyBorder="1"/>
    <xf numFmtId="2" fontId="1" fillId="0" borderId="0" xfId="0" applyNumberFormat="1" applyFont="1" applyAlignment="1">
      <alignment horizontal="right"/>
    </xf>
    <xf numFmtId="2" fontId="0" fillId="0" borderId="0" xfId="0" quotePrefix="1" applyNumberForma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3" borderId="0" xfId="0" applyFill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4" borderId="0" xfId="0" applyFill="1" applyAlignment="1">
      <alignment wrapText="1"/>
    </xf>
    <xf numFmtId="0" fontId="0" fillId="4" borderId="0" xfId="0" applyFill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5" borderId="25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0" fontId="2" fillId="6" borderId="30" xfId="1" applyFont="1" applyFill="1" applyBorder="1"/>
    <xf numFmtId="0" fontId="4" fillId="7" borderId="31" xfId="1" applyFont="1" applyFill="1" applyBorder="1" applyAlignment="1">
      <alignment horizontal="center"/>
    </xf>
    <xf numFmtId="0" fontId="4" fillId="7" borderId="32" xfId="1" applyFont="1" applyFill="1" applyBorder="1" applyAlignment="1">
      <alignment horizontal="center"/>
    </xf>
    <xf numFmtId="0" fontId="2" fillId="6" borderId="33" xfId="1" applyFont="1" applyFill="1" applyBorder="1"/>
    <xf numFmtId="0" fontId="4" fillId="7" borderId="20" xfId="1" applyFont="1" applyFill="1" applyBorder="1" applyAlignment="1">
      <alignment horizontal="center"/>
    </xf>
    <xf numFmtId="0" fontId="4" fillId="7" borderId="34" xfId="1" applyFont="1" applyFill="1" applyBorder="1" applyAlignment="1">
      <alignment horizontal="center"/>
    </xf>
    <xf numFmtId="0" fontId="2" fillId="6" borderId="35" xfId="1" applyFont="1" applyFill="1" applyBorder="1"/>
    <xf numFmtId="1" fontId="4" fillId="7" borderId="36" xfId="1" applyNumberFormat="1" applyFont="1" applyFill="1" applyBorder="1" applyAlignment="1">
      <alignment horizontal="center"/>
    </xf>
    <xf numFmtId="0" fontId="4" fillId="7" borderId="37" xfId="1" applyFont="1" applyFill="1" applyBorder="1" applyAlignment="1">
      <alignment horizontal="center"/>
    </xf>
    <xf numFmtId="0" fontId="5" fillId="0" borderId="0" xfId="0" applyFont="1"/>
    <xf numFmtId="166" fontId="0" fillId="4" borderId="0" xfId="0" applyNumberFormat="1" applyFill="1"/>
    <xf numFmtId="0" fontId="0" fillId="0" borderId="17" xfId="0" applyBorder="1"/>
    <xf numFmtId="0" fontId="0" fillId="0" borderId="18" xfId="0" applyBorder="1"/>
    <xf numFmtId="0" fontId="0" fillId="0" borderId="0" xfId="0" applyAlignment="1">
      <alignment horizontal="center"/>
    </xf>
    <xf numFmtId="0" fontId="2" fillId="6" borderId="0" xfId="1" applyFont="1" applyFill="1" applyBorder="1"/>
    <xf numFmtId="0" fontId="5" fillId="0" borderId="0" xfId="0" applyFont="1" applyAlignment="1">
      <alignment wrapText="1"/>
    </xf>
    <xf numFmtId="0" fontId="0" fillId="39" borderId="0" xfId="0" applyFill="1"/>
    <xf numFmtId="166" fontId="0" fillId="2" borderId="0" xfId="0" applyNumberFormat="1" applyFill="1"/>
    <xf numFmtId="0" fontId="0" fillId="41" borderId="0" xfId="0" applyFill="1"/>
    <xf numFmtId="0" fontId="0" fillId="40" borderId="0" xfId="0" applyFill="1" applyBorder="1"/>
    <xf numFmtId="0" fontId="0" fillId="0" borderId="19" xfId="0" applyBorder="1"/>
    <xf numFmtId="0" fontId="0" fillId="0" borderId="0" xfId="0"/>
    <xf numFmtId="0" fontId="21" fillId="39" borderId="0" xfId="0" applyFont="1" applyFill="1"/>
    <xf numFmtId="166" fontId="21" fillId="2" borderId="0" xfId="0" applyNumberFormat="1" applyFont="1" applyFill="1"/>
    <xf numFmtId="0" fontId="25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Continuous"/>
    </xf>
    <xf numFmtId="0" fontId="27" fillId="0" borderId="0" xfId="0" applyFont="1" applyFill="1" applyAlignment="1">
      <alignment horizontal="centerContinuous"/>
    </xf>
    <xf numFmtId="1" fontId="27" fillId="0" borderId="0" xfId="0" applyNumberFormat="1" applyFont="1" applyFill="1" applyAlignment="1">
      <alignment horizontal="centerContinuous"/>
    </xf>
    <xf numFmtId="0" fontId="0" fillId="0" borderId="0" xfId="0" applyFill="1"/>
    <xf numFmtId="0" fontId="28" fillId="0" borderId="0" xfId="0" applyFont="1" applyFill="1" applyAlignment="1">
      <alignment horizontal="centerContinuous"/>
    </xf>
    <xf numFmtId="0" fontId="29" fillId="0" borderId="0" xfId="0" applyFont="1" applyFill="1"/>
    <xf numFmtId="0" fontId="30" fillId="0" borderId="0" xfId="0" applyFont="1" applyFill="1" applyAlignment="1">
      <alignment horizontal="centerContinuous"/>
    </xf>
    <xf numFmtId="0" fontId="31" fillId="0" borderId="0" xfId="0" applyFont="1" applyFill="1" applyAlignment="1">
      <alignment horizontal="centerContinuous"/>
    </xf>
    <xf numFmtId="1" fontId="31" fillId="0" borderId="0" xfId="0" applyNumberFormat="1" applyFont="1" applyFill="1" applyAlignment="1">
      <alignment horizontal="centerContinuous"/>
    </xf>
    <xf numFmtId="10" fontId="30" fillId="0" borderId="0" xfId="0" applyNumberFormat="1" applyFont="1" applyFill="1" applyAlignment="1">
      <alignment horizontal="centerContinuous"/>
    </xf>
    <xf numFmtId="0" fontId="32" fillId="0" borderId="0" xfId="0" applyFont="1"/>
    <xf numFmtId="167" fontId="29" fillId="0" borderId="0" xfId="0" applyNumberFormat="1" applyFont="1" applyFill="1"/>
    <xf numFmtId="0" fontId="29" fillId="42" borderId="0" xfId="0" applyFont="1" applyFill="1"/>
    <xf numFmtId="0" fontId="29" fillId="0" borderId="20" xfId="0" applyFont="1" applyFill="1" applyBorder="1" applyAlignment="1">
      <alignment horizontal="center"/>
    </xf>
    <xf numFmtId="0" fontId="28" fillId="0" borderId="20" xfId="0" applyFont="1" applyFill="1" applyBorder="1" applyAlignment="1">
      <alignment horizontal="center"/>
    </xf>
    <xf numFmtId="0" fontId="28" fillId="0" borderId="20" xfId="0" applyFont="1" applyFill="1" applyBorder="1" applyAlignment="1">
      <alignment horizontal="centerContinuous"/>
    </xf>
    <xf numFmtId="1" fontId="29" fillId="0" borderId="0" xfId="0" applyNumberFormat="1" applyFont="1" applyFill="1"/>
    <xf numFmtId="0" fontId="0" fillId="0" borderId="0" xfId="0" applyFill="1" applyBorder="1"/>
    <xf numFmtId="0" fontId="28" fillId="0" borderId="47" xfId="0" applyFont="1" applyFill="1" applyBorder="1" applyAlignment="1">
      <alignment horizontal="center"/>
    </xf>
    <xf numFmtId="0" fontId="28" fillId="0" borderId="48" xfId="0" applyFont="1" applyFill="1" applyBorder="1" applyAlignment="1">
      <alignment horizontal="center"/>
    </xf>
    <xf numFmtId="0" fontId="28" fillId="0" borderId="49" xfId="0" applyFont="1" applyFill="1" applyBorder="1" applyAlignment="1">
      <alignment horizontal="center"/>
    </xf>
    <xf numFmtId="0" fontId="28" fillId="0" borderId="50" xfId="0" applyFont="1" applyFill="1" applyBorder="1" applyAlignment="1">
      <alignment horizontal="center"/>
    </xf>
    <xf numFmtId="0" fontId="28" fillId="0" borderId="20" xfId="0" applyFont="1" applyFill="1" applyBorder="1"/>
    <xf numFmtId="168" fontId="34" fillId="44" borderId="51" xfId="43" applyNumberFormat="1" applyFont="1" applyFill="1" applyBorder="1"/>
    <xf numFmtId="0" fontId="29" fillId="4" borderId="20" xfId="0" applyFont="1" applyFill="1" applyBorder="1" applyAlignment="1">
      <alignment horizontal="left"/>
    </xf>
    <xf numFmtId="169" fontId="29" fillId="0" borderId="52" xfId="0" applyNumberFormat="1" applyFont="1" applyFill="1" applyBorder="1"/>
    <xf numFmtId="169" fontId="29" fillId="0" borderId="20" xfId="0" applyNumberFormat="1" applyFont="1" applyFill="1" applyBorder="1" applyAlignment="1">
      <alignment horizontal="center"/>
    </xf>
    <xf numFmtId="169" fontId="29" fillId="0" borderId="20" xfId="0" applyNumberFormat="1" applyFont="1" applyFill="1" applyBorder="1"/>
    <xf numFmtId="170" fontId="29" fillId="0" borderId="20" xfId="0" applyNumberFormat="1" applyFont="1" applyFill="1" applyBorder="1"/>
    <xf numFmtId="166" fontId="29" fillId="0" borderId="20" xfId="0" applyNumberFormat="1" applyFont="1" applyFill="1" applyBorder="1"/>
    <xf numFmtId="172" fontId="29" fillId="0" borderId="20" xfId="0" applyNumberFormat="1" applyFont="1" applyFill="1" applyBorder="1"/>
    <xf numFmtId="169" fontId="29" fillId="44" borderId="20" xfId="0" applyNumberFormat="1" applyFont="1" applyFill="1" applyBorder="1"/>
    <xf numFmtId="169" fontId="0" fillId="0" borderId="0" xfId="0" applyNumberFormat="1" applyFill="1"/>
    <xf numFmtId="0" fontId="0" fillId="0" borderId="30" xfId="0" applyFill="1" applyBorder="1"/>
    <xf numFmtId="169" fontId="0" fillId="0" borderId="31" xfId="0" applyNumberFormat="1" applyFill="1" applyBorder="1"/>
    <xf numFmtId="166" fontId="0" fillId="0" borderId="32" xfId="0" applyNumberFormat="1" applyFill="1" applyBorder="1"/>
    <xf numFmtId="167" fontId="0" fillId="0" borderId="0" xfId="0" applyNumberFormat="1" applyFill="1"/>
    <xf numFmtId="169" fontId="29" fillId="0" borderId="0" xfId="0" applyNumberFormat="1" applyFont="1" applyFill="1" applyBorder="1"/>
    <xf numFmtId="0" fontId="0" fillId="0" borderId="33" xfId="0" applyFill="1" applyBorder="1"/>
    <xf numFmtId="169" fontId="0" fillId="0" borderId="20" xfId="0" applyNumberFormat="1" applyFill="1" applyBorder="1"/>
    <xf numFmtId="166" fontId="0" fillId="0" borderId="34" xfId="0" applyNumberFormat="1" applyFill="1" applyBorder="1"/>
    <xf numFmtId="170" fontId="38" fillId="0" borderId="20" xfId="45" applyNumberFormat="1" applyFont="1" applyFill="1" applyBorder="1"/>
    <xf numFmtId="0" fontId="0" fillId="0" borderId="53" xfId="0" applyFill="1" applyBorder="1"/>
    <xf numFmtId="169" fontId="0" fillId="0" borderId="23" xfId="0" applyNumberFormat="1" applyFill="1" applyBorder="1"/>
    <xf numFmtId="166" fontId="0" fillId="0" borderId="54" xfId="0" applyNumberFormat="1" applyFill="1" applyBorder="1"/>
    <xf numFmtId="0" fontId="29" fillId="0" borderId="20" xfId="0" applyFont="1" applyFill="1" applyBorder="1"/>
    <xf numFmtId="0" fontId="0" fillId="0" borderId="55" xfId="0" applyFill="1" applyBorder="1"/>
    <xf numFmtId="167" fontId="29" fillId="0" borderId="20" xfId="0" applyNumberFormat="1" applyFont="1" applyFill="1" applyBorder="1"/>
    <xf numFmtId="167" fontId="29" fillId="0" borderId="0" xfId="0" applyNumberFormat="1" applyFont="1" applyFill="1" applyBorder="1"/>
    <xf numFmtId="0" fontId="29" fillId="44" borderId="20" xfId="0" applyFont="1" applyFill="1" applyBorder="1"/>
    <xf numFmtId="2" fontId="29" fillId="0" borderId="20" xfId="0" applyNumberFormat="1" applyFont="1" applyFill="1" applyBorder="1"/>
    <xf numFmtId="0" fontId="0" fillId="0" borderId="35" xfId="0" applyFill="1" applyBorder="1"/>
    <xf numFmtId="169" fontId="0" fillId="0" borderId="36" xfId="0" applyNumberFormat="1" applyFill="1" applyBorder="1"/>
    <xf numFmtId="166" fontId="0" fillId="0" borderId="37" xfId="0" applyNumberFormat="1" applyFill="1" applyBorder="1"/>
    <xf numFmtId="169" fontId="0" fillId="0" borderId="0" xfId="0" applyNumberFormat="1" applyFill="1" applyBorder="1"/>
    <xf numFmtId="166" fontId="0" fillId="0" borderId="0" xfId="0" applyNumberFormat="1" applyFill="1" applyBorder="1"/>
    <xf numFmtId="0" fontId="29" fillId="0" borderId="16" xfId="0" applyFont="1" applyFill="1" applyBorder="1"/>
    <xf numFmtId="0" fontId="29" fillId="0" borderId="0" xfId="0" applyFont="1" applyFill="1" applyBorder="1"/>
    <xf numFmtId="0" fontId="28" fillId="0" borderId="0" xfId="0" applyFont="1" applyFill="1" applyBorder="1"/>
    <xf numFmtId="0" fontId="29" fillId="0" borderId="0" xfId="0" applyFont="1" applyFill="1" applyBorder="1" applyAlignment="1">
      <alignment horizontal="center"/>
    </xf>
    <xf numFmtId="169" fontId="29" fillId="0" borderId="0" xfId="0" applyNumberFormat="1" applyFont="1" applyFill="1"/>
    <xf numFmtId="0" fontId="28" fillId="0" borderId="56" xfId="0" applyFont="1" applyFill="1" applyBorder="1" applyAlignment="1">
      <alignment horizontal="center"/>
    </xf>
    <xf numFmtId="169" fontId="41" fillId="0" borderId="57" xfId="0" applyNumberFormat="1" applyFont="1" applyFill="1" applyBorder="1"/>
    <xf numFmtId="166" fontId="28" fillId="0" borderId="58" xfId="0" applyNumberFormat="1" applyFont="1" applyFill="1" applyBorder="1"/>
    <xf numFmtId="0" fontId="29" fillId="0" borderId="9" xfId="0" applyFont="1" applyFill="1" applyBorder="1" applyAlignment="1">
      <alignment horizontal="center"/>
    </xf>
    <xf numFmtId="0" fontId="28" fillId="0" borderId="10" xfId="0" applyFont="1" applyFill="1" applyBorder="1" applyAlignment="1">
      <alignment horizontal="center"/>
    </xf>
    <xf numFmtId="0" fontId="28" fillId="0" borderId="10" xfId="0" applyFont="1" applyFill="1" applyBorder="1" applyAlignment="1">
      <alignment horizontal="centerContinuous"/>
    </xf>
    <xf numFmtId="0" fontId="29" fillId="0" borderId="11" xfId="0" applyFont="1" applyFill="1" applyBorder="1" applyAlignment="1">
      <alignment horizontal="centerContinuous"/>
    </xf>
    <xf numFmtId="167" fontId="28" fillId="0" borderId="0" xfId="0" applyNumberFormat="1" applyFont="1" applyFill="1" applyBorder="1"/>
    <xf numFmtId="176" fontId="29" fillId="0" borderId="0" xfId="0" applyNumberFormat="1" applyFont="1" applyFill="1"/>
    <xf numFmtId="0" fontId="28" fillId="0" borderId="1" xfId="0" applyFont="1" applyFill="1" applyBorder="1" applyAlignment="1">
      <alignment horizontal="centerContinuous"/>
    </xf>
    <xf numFmtId="0" fontId="28" fillId="0" borderId="2" xfId="0" applyFont="1" applyFill="1" applyBorder="1" applyAlignment="1">
      <alignment horizontal="centerContinuous"/>
    </xf>
    <xf numFmtId="0" fontId="28" fillId="0" borderId="2" xfId="0" applyFont="1" applyFill="1" applyBorder="1" applyAlignment="1">
      <alignment horizontal="center"/>
    </xf>
    <xf numFmtId="166" fontId="29" fillId="0" borderId="2" xfId="0" applyNumberFormat="1" applyFont="1" applyFill="1" applyBorder="1"/>
    <xf numFmtId="0" fontId="28" fillId="0" borderId="3" xfId="0" applyFont="1" applyFill="1" applyBorder="1"/>
    <xf numFmtId="166" fontId="29" fillId="0" borderId="1" xfId="0" applyNumberFormat="1" applyFont="1" applyFill="1" applyBorder="1"/>
    <xf numFmtId="166" fontId="29" fillId="0" borderId="0" xfId="0" applyNumberFormat="1" applyFont="1" applyFill="1"/>
    <xf numFmtId="2" fontId="29" fillId="0" borderId="0" xfId="0" applyNumberFormat="1" applyFont="1" applyFill="1"/>
    <xf numFmtId="0" fontId="29" fillId="0" borderId="1" xfId="0" applyFont="1" applyFill="1" applyBorder="1" applyAlignment="1">
      <alignment horizontal="center"/>
    </xf>
    <xf numFmtId="0" fontId="28" fillId="0" borderId="4" xfId="0" applyFont="1" applyFill="1" applyBorder="1" applyAlignment="1">
      <alignment horizontal="centerContinuous"/>
    </xf>
    <xf numFmtId="0" fontId="28" fillId="0" borderId="0" xfId="0" applyFont="1" applyFill="1" applyBorder="1" applyAlignment="1">
      <alignment horizontal="centerContinuous"/>
    </xf>
    <xf numFmtId="166" fontId="29" fillId="0" borderId="0" xfId="0" applyNumberFormat="1" applyFont="1" applyFill="1" applyBorder="1"/>
    <xf numFmtId="0" fontId="28" fillId="0" borderId="5" xfId="0" applyFont="1" applyFill="1" applyBorder="1"/>
    <xf numFmtId="165" fontId="29" fillId="0" borderId="0" xfId="0" applyNumberFormat="1" applyFont="1" applyFill="1"/>
    <xf numFmtId="0" fontId="29" fillId="0" borderId="4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9" fillId="0" borderId="4" xfId="0" applyFont="1" applyFill="1" applyBorder="1"/>
    <xf numFmtId="166" fontId="29" fillId="2" borderId="0" xfId="0" applyNumberFormat="1" applyFont="1" applyFill="1" applyBorder="1"/>
    <xf numFmtId="166" fontId="29" fillId="2" borderId="4" xfId="0" applyNumberFormat="1" applyFont="1" applyFill="1" applyBorder="1"/>
    <xf numFmtId="0" fontId="28" fillId="0" borderId="1" xfId="0" applyFont="1" applyFill="1" applyBorder="1"/>
    <xf numFmtId="0" fontId="29" fillId="0" borderId="2" xfId="0" applyFont="1" applyFill="1" applyBorder="1"/>
    <xf numFmtId="166" fontId="29" fillId="2" borderId="2" xfId="0" applyNumberFormat="1" applyFont="1" applyFill="1" applyBorder="1"/>
    <xf numFmtId="0" fontId="28" fillId="0" borderId="4" xfId="0" applyFont="1" applyFill="1" applyBorder="1"/>
    <xf numFmtId="166" fontId="29" fillId="0" borderId="4" xfId="0" applyNumberFormat="1" applyFont="1" applyFill="1" applyBorder="1"/>
    <xf numFmtId="0" fontId="28" fillId="0" borderId="0" xfId="0" applyFont="1" applyFill="1"/>
    <xf numFmtId="0" fontId="29" fillId="2" borderId="0" xfId="0" applyFont="1" applyFill="1" applyBorder="1"/>
    <xf numFmtId="0" fontId="29" fillId="0" borderId="6" xfId="0" applyFont="1" applyFill="1" applyBorder="1"/>
    <xf numFmtId="0" fontId="29" fillId="0" borderId="7" xfId="0" applyFont="1" applyFill="1" applyBorder="1"/>
    <xf numFmtId="0" fontId="28" fillId="0" borderId="7" xfId="0" applyFont="1" applyFill="1" applyBorder="1" applyAlignment="1">
      <alignment horizontal="center"/>
    </xf>
    <xf numFmtId="166" fontId="29" fillId="2" borderId="7" xfId="0" applyNumberFormat="1" applyFont="1" applyFill="1" applyBorder="1"/>
    <xf numFmtId="0" fontId="28" fillId="0" borderId="8" xfId="0" applyFont="1" applyFill="1" applyBorder="1"/>
    <xf numFmtId="0" fontId="29" fillId="2" borderId="7" xfId="0" applyFont="1" applyFill="1" applyBorder="1"/>
    <xf numFmtId="0" fontId="29" fillId="0" borderId="0" xfId="0" quotePrefix="1" applyFont="1" applyFill="1"/>
    <xf numFmtId="2" fontId="29" fillId="0" borderId="0" xfId="0" applyNumberFormat="1" applyFont="1" applyFill="1" applyBorder="1"/>
    <xf numFmtId="0" fontId="42" fillId="0" borderId="0" xfId="0" applyFont="1" applyFill="1"/>
    <xf numFmtId="167" fontId="29" fillId="0" borderId="2" xfId="0" applyNumberFormat="1" applyFont="1" applyFill="1" applyBorder="1"/>
    <xf numFmtId="0" fontId="29" fillId="0" borderId="6" xfId="0" applyFont="1" applyFill="1" applyBorder="1" applyAlignment="1">
      <alignment horizontal="center"/>
    </xf>
    <xf numFmtId="177" fontId="28" fillId="0" borderId="7" xfId="44" applyNumberFormat="1" applyFont="1" applyFill="1" applyBorder="1"/>
    <xf numFmtId="167" fontId="29" fillId="0" borderId="7" xfId="0" applyNumberFormat="1" applyFont="1" applyFill="1" applyBorder="1"/>
    <xf numFmtId="178" fontId="28" fillId="0" borderId="5" xfId="44" applyNumberFormat="1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179" fontId="28" fillId="0" borderId="8" xfId="0" applyNumberFormat="1" applyFont="1" applyFill="1" applyBorder="1" applyAlignment="1">
      <alignment horizontal="center"/>
    </xf>
    <xf numFmtId="0" fontId="29" fillId="0" borderId="51" xfId="0" applyFont="1" applyFill="1" applyBorder="1" applyAlignment="1">
      <alignment horizontal="center"/>
    </xf>
    <xf numFmtId="0" fontId="29" fillId="0" borderId="59" xfId="0" applyFont="1" applyFill="1" applyBorder="1"/>
    <xf numFmtId="0" fontId="3" fillId="0" borderId="0" xfId="46" applyFont="1" applyFill="1"/>
    <xf numFmtId="0" fontId="39" fillId="0" borderId="0" xfId="0" applyFont="1" applyFill="1"/>
    <xf numFmtId="0" fontId="35" fillId="0" borderId="0" xfId="0" applyFont="1" applyFill="1"/>
    <xf numFmtId="0" fontId="49" fillId="0" borderId="0" xfId="0" applyFont="1"/>
    <xf numFmtId="14" fontId="49" fillId="0" borderId="0" xfId="0" applyNumberFormat="1" applyFont="1"/>
    <xf numFmtId="14" fontId="49" fillId="0" borderId="0" xfId="0" applyNumberFormat="1" applyFont="1" applyFill="1" applyBorder="1"/>
    <xf numFmtId="0" fontId="51" fillId="0" borderId="60" xfId="0" applyFont="1" applyBorder="1" applyAlignment="1">
      <alignment horizontal="center" wrapText="1"/>
    </xf>
    <xf numFmtId="0" fontId="0" fillId="0" borderId="61" xfId="0" applyBorder="1" applyAlignment="1">
      <alignment wrapText="1"/>
    </xf>
    <xf numFmtId="0" fontId="51" fillId="0" borderId="61" xfId="0" applyFont="1" applyBorder="1" applyAlignment="1">
      <alignment horizontal="center" wrapText="1"/>
    </xf>
    <xf numFmtId="0" fontId="52" fillId="0" borderId="62" xfId="0" applyFont="1" applyBorder="1" applyAlignment="1">
      <alignment horizontal="center" wrapText="1"/>
    </xf>
    <xf numFmtId="0" fontId="51" fillId="0" borderId="62" xfId="0" applyFont="1" applyBorder="1" applyAlignment="1">
      <alignment horizontal="center" wrapText="1"/>
    </xf>
    <xf numFmtId="0" fontId="0" fillId="0" borderId="62" xfId="0" applyBorder="1" applyAlignment="1">
      <alignment wrapText="1"/>
    </xf>
    <xf numFmtId="0" fontId="51" fillId="0" borderId="63" xfId="0" applyFont="1" applyBorder="1" applyAlignment="1">
      <alignment horizontal="center" wrapText="1"/>
    </xf>
    <xf numFmtId="0" fontId="51" fillId="46" borderId="63" xfId="0" applyFont="1" applyFill="1" applyBorder="1" applyAlignment="1">
      <alignment wrapText="1"/>
    </xf>
    <xf numFmtId="2" fontId="53" fillId="47" borderId="63" xfId="0" applyNumberFormat="1" applyFont="1" applyFill="1" applyBorder="1" applyAlignment="1">
      <alignment horizontal="right" wrapText="1"/>
    </xf>
    <xf numFmtId="166" fontId="53" fillId="48" borderId="63" xfId="0" applyNumberFormat="1" applyFont="1" applyFill="1" applyBorder="1" applyAlignment="1">
      <alignment horizontal="right" wrapText="1"/>
    </xf>
    <xf numFmtId="166" fontId="53" fillId="47" borderId="63" xfId="0" applyNumberFormat="1" applyFont="1" applyFill="1" applyBorder="1" applyAlignment="1">
      <alignment horizontal="right" wrapText="1"/>
    </xf>
    <xf numFmtId="166" fontId="53" fillId="0" borderId="63" xfId="0" applyNumberFormat="1" applyFont="1" applyFill="1" applyBorder="1" applyAlignment="1">
      <alignment horizontal="right" wrapText="1"/>
    </xf>
    <xf numFmtId="0" fontId="54" fillId="47" borderId="63" xfId="0" applyFont="1" applyFill="1" applyBorder="1" applyAlignment="1">
      <alignment horizontal="right" wrapText="1"/>
    </xf>
    <xf numFmtId="9" fontId="54" fillId="47" borderId="63" xfId="0" applyNumberFormat="1" applyFont="1" applyFill="1" applyBorder="1" applyAlignment="1">
      <alignment horizontal="right" wrapText="1"/>
    </xf>
    <xf numFmtId="9" fontId="54" fillId="47" borderId="63" xfId="44" applyFont="1" applyFill="1" applyBorder="1" applyAlignment="1">
      <alignment horizontal="right" wrapText="1"/>
    </xf>
    <xf numFmtId="0" fontId="51" fillId="0" borderId="0" xfId="0" applyFont="1" applyFill="1" applyBorder="1" applyAlignment="1">
      <alignment wrapText="1"/>
    </xf>
    <xf numFmtId="9" fontId="54" fillId="0" borderId="0" xfId="0" applyNumberFormat="1" applyFont="1" applyFill="1" applyBorder="1" applyAlignment="1">
      <alignment horizontal="right" wrapText="1"/>
    </xf>
    <xf numFmtId="0" fontId="50" fillId="0" borderId="0" xfId="0" applyFont="1" applyAlignment="1">
      <alignment horizontal="left"/>
    </xf>
    <xf numFmtId="0" fontId="28" fillId="0" borderId="60" xfId="0" applyFont="1" applyBorder="1" applyAlignment="1">
      <alignment horizontal="center" wrapText="1"/>
    </xf>
    <xf numFmtId="0" fontId="29" fillId="0" borderId="61" xfId="0" applyFont="1" applyBorder="1" applyAlignment="1">
      <alignment wrapText="1"/>
    </xf>
    <xf numFmtId="0" fontId="28" fillId="0" borderId="61" xfId="0" applyFont="1" applyBorder="1" applyAlignment="1">
      <alignment horizontal="center" wrapText="1"/>
    </xf>
    <xf numFmtId="0" fontId="56" fillId="0" borderId="62" xfId="0" applyFont="1" applyBorder="1" applyAlignment="1">
      <alignment horizontal="center" wrapText="1"/>
    </xf>
    <xf numFmtId="0" fontId="28" fillId="0" borderId="62" xfId="0" applyFont="1" applyBorder="1" applyAlignment="1">
      <alignment horizontal="center" wrapText="1"/>
    </xf>
    <xf numFmtId="0" fontId="57" fillId="0" borderId="63" xfId="0" applyFont="1" applyBorder="1" applyAlignment="1">
      <alignment wrapText="1"/>
    </xf>
    <xf numFmtId="0" fontId="53" fillId="47" borderId="63" xfId="0" applyFont="1" applyFill="1" applyBorder="1" applyAlignment="1">
      <alignment horizontal="right" wrapText="1"/>
    </xf>
    <xf numFmtId="166" fontId="53" fillId="5" borderId="63" xfId="0" applyNumberFormat="1" applyFont="1" applyFill="1" applyBorder="1" applyAlignment="1">
      <alignment horizontal="right" wrapText="1"/>
    </xf>
    <xf numFmtId="0" fontId="58" fillId="0" borderId="0" xfId="0" applyFont="1" applyAlignment="1">
      <alignment horizontal="center"/>
    </xf>
    <xf numFmtId="0" fontId="55" fillId="0" borderId="0" xfId="0" applyFont="1" applyAlignment="1">
      <alignment vertical="top"/>
    </xf>
    <xf numFmtId="0" fontId="60" fillId="0" borderId="0" xfId="0" applyFont="1"/>
    <xf numFmtId="14" fontId="61" fillId="0" borderId="0" xfId="0" applyNumberFormat="1" applyFont="1"/>
    <xf numFmtId="0" fontId="50" fillId="0" borderId="60" xfId="0" applyFont="1" applyBorder="1" applyAlignment="1">
      <alignment horizontal="center" wrapText="1"/>
    </xf>
    <xf numFmtId="0" fontId="50" fillId="0" borderId="61" xfId="0" applyFont="1" applyBorder="1" applyAlignment="1">
      <alignment horizontal="center" wrapText="1"/>
    </xf>
    <xf numFmtId="0" fontId="60" fillId="0" borderId="62" xfId="0" applyFont="1" applyBorder="1" applyAlignment="1">
      <alignment wrapText="1"/>
    </xf>
    <xf numFmtId="0" fontId="50" fillId="0" borderId="62" xfId="0" applyFont="1" applyBorder="1" applyAlignment="1">
      <alignment horizontal="center" wrapText="1"/>
    </xf>
    <xf numFmtId="0" fontId="50" fillId="0" borderId="63" xfId="0" applyFont="1" applyBorder="1" applyAlignment="1">
      <alignment horizontal="center" wrapText="1"/>
    </xf>
    <xf numFmtId="0" fontId="50" fillId="46" borderId="63" xfId="0" applyFont="1" applyFill="1" applyBorder="1" applyAlignment="1">
      <alignment wrapText="1"/>
    </xf>
    <xf numFmtId="2" fontId="62" fillId="48" borderId="63" xfId="0" applyNumberFormat="1" applyFont="1" applyFill="1" applyBorder="1" applyAlignment="1">
      <alignment horizontal="right" wrapText="1"/>
    </xf>
    <xf numFmtId="2" fontId="62" fillId="47" borderId="63" xfId="0" applyNumberFormat="1" applyFont="1" applyFill="1" applyBorder="1" applyAlignment="1">
      <alignment horizontal="right" wrapText="1"/>
    </xf>
    <xf numFmtId="0" fontId="62" fillId="47" borderId="63" xfId="0" applyFont="1" applyFill="1" applyBorder="1" applyAlignment="1">
      <alignment horizontal="right" wrapText="1"/>
    </xf>
    <xf numFmtId="2" fontId="62" fillId="5" borderId="63" xfId="0" applyNumberFormat="1" applyFont="1" applyFill="1" applyBorder="1" applyAlignment="1">
      <alignment horizontal="right" wrapText="1"/>
    </xf>
    <xf numFmtId="0" fontId="63" fillId="47" borderId="63" xfId="0" applyFont="1" applyFill="1" applyBorder="1" applyAlignment="1">
      <alignment horizontal="right" wrapText="1"/>
    </xf>
    <xf numFmtId="9" fontId="63" fillId="47" borderId="63" xfId="0" applyNumberFormat="1" applyFont="1" applyFill="1" applyBorder="1" applyAlignment="1">
      <alignment horizontal="right" wrapText="1"/>
    </xf>
    <xf numFmtId="0" fontId="63" fillId="49" borderId="63" xfId="0" applyFont="1" applyFill="1" applyBorder="1" applyAlignment="1">
      <alignment horizontal="right" wrapText="1"/>
    </xf>
    <xf numFmtId="167" fontId="60" fillId="0" borderId="0" xfId="0" applyNumberFormat="1" applyFont="1"/>
    <xf numFmtId="0" fontId="60" fillId="0" borderId="0" xfId="0" applyFont="1" applyAlignment="1">
      <alignment horizontal="center"/>
    </xf>
    <xf numFmtId="0" fontId="25" fillId="0" borderId="60" xfId="0" applyFont="1" applyBorder="1" applyAlignment="1">
      <alignment horizontal="center" wrapText="1"/>
    </xf>
    <xf numFmtId="0" fontId="25" fillId="0" borderId="61" xfId="0" applyFont="1" applyBorder="1" applyAlignment="1">
      <alignment horizontal="center" wrapText="1"/>
    </xf>
    <xf numFmtId="0" fontId="25" fillId="0" borderId="62" xfId="0" applyFont="1" applyBorder="1" applyAlignment="1">
      <alignment horizontal="center" wrapText="1"/>
    </xf>
    <xf numFmtId="2" fontId="64" fillId="50" borderId="63" xfId="0" applyNumberFormat="1" applyFont="1" applyFill="1" applyBorder="1" applyAlignment="1">
      <alignment horizontal="right" wrapText="1"/>
    </xf>
    <xf numFmtId="0" fontId="66" fillId="0" borderId="0" xfId="0" applyFont="1"/>
    <xf numFmtId="0" fontId="67" fillId="0" borderId="0" xfId="0" applyFont="1"/>
    <xf numFmtId="167" fontId="28" fillId="2" borderId="2" xfId="0" applyNumberFormat="1" applyFont="1" applyFill="1" applyBorder="1"/>
    <xf numFmtId="0" fontId="46" fillId="0" borderId="0" xfId="0" applyFont="1" applyFill="1" applyBorder="1"/>
    <xf numFmtId="0" fontId="47" fillId="0" borderId="0" xfId="0" applyFont="1" applyFill="1" applyBorder="1"/>
    <xf numFmtId="169" fontId="29" fillId="0" borderId="0" xfId="0" applyNumberFormat="1" applyFont="1" applyFill="1" applyBorder="1" applyAlignment="1">
      <alignment horizontal="center"/>
    </xf>
    <xf numFmtId="170" fontId="29" fillId="0" borderId="0" xfId="0" applyNumberFormat="1" applyFont="1" applyFill="1" applyBorder="1"/>
    <xf numFmtId="172" fontId="29" fillId="0" borderId="0" xfId="0" applyNumberFormat="1" applyFont="1" applyFill="1" applyBorder="1"/>
    <xf numFmtId="168" fontId="48" fillId="0" borderId="0" xfId="43" applyNumberFormat="1" applyFont="1" applyFill="1" applyBorder="1"/>
    <xf numFmtId="0" fontId="46" fillId="0" borderId="0" xfId="0" applyFont="1" applyFill="1" applyBorder="1" applyAlignment="1">
      <alignment horizontal="left"/>
    </xf>
    <xf numFmtId="0" fontId="29" fillId="0" borderId="20" xfId="0" applyFont="1" applyFill="1" applyBorder="1" applyAlignment="1">
      <alignment horizontal="left"/>
    </xf>
    <xf numFmtId="0" fontId="65" fillId="2" borderId="51" xfId="0" applyFont="1" applyFill="1" applyBorder="1"/>
    <xf numFmtId="0" fontId="26" fillId="2" borderId="59" xfId="0" applyFont="1" applyFill="1" applyBorder="1"/>
    <xf numFmtId="0" fontId="26" fillId="2" borderId="52" xfId="0" applyFont="1" applyFill="1" applyBorder="1"/>
    <xf numFmtId="0" fontId="60" fillId="2" borderId="0" xfId="0" applyFont="1" applyFill="1"/>
    <xf numFmtId="0" fontId="50" fillId="2" borderId="60" xfId="0" applyFont="1" applyFill="1" applyBorder="1" applyAlignment="1">
      <alignment horizontal="center" wrapText="1"/>
    </xf>
    <xf numFmtId="0" fontId="50" fillId="2" borderId="61" xfId="0" applyFont="1" applyFill="1" applyBorder="1" applyAlignment="1">
      <alignment horizontal="center" wrapText="1"/>
    </xf>
    <xf numFmtId="0" fontId="60" fillId="2" borderId="62" xfId="0" applyFont="1" applyFill="1" applyBorder="1" applyAlignment="1">
      <alignment wrapText="1"/>
    </xf>
    <xf numFmtId="0" fontId="50" fillId="2" borderId="62" xfId="0" applyFont="1" applyFill="1" applyBorder="1" applyAlignment="1">
      <alignment horizontal="center" wrapText="1"/>
    </xf>
    <xf numFmtId="0" fontId="0" fillId="42" borderId="0" xfId="0" applyFill="1"/>
    <xf numFmtId="0" fontId="0" fillId="45" borderId="0" xfId="0" applyFill="1"/>
    <xf numFmtId="2" fontId="62" fillId="2" borderId="63" xfId="0" applyNumberFormat="1" applyFont="1" applyFill="1" applyBorder="1" applyAlignment="1">
      <alignment horizontal="right" wrapText="1"/>
    </xf>
    <xf numFmtId="168" fontId="34" fillId="0" borderId="0" xfId="43" applyNumberFormat="1" applyFont="1" applyFill="1" applyBorder="1"/>
    <xf numFmtId="0" fontId="29" fillId="0" borderId="0" xfId="0" applyFont="1" applyFill="1" applyBorder="1" applyAlignment="1">
      <alignment horizontal="left"/>
    </xf>
    <xf numFmtId="0" fontId="29" fillId="51" borderId="0" xfId="0" applyFont="1" applyFill="1" applyBorder="1"/>
    <xf numFmtId="0" fontId="21" fillId="0" borderId="12" xfId="0" applyFont="1" applyBorder="1"/>
    <xf numFmtId="0" fontId="21" fillId="0" borderId="15" xfId="0" applyFont="1" applyBorder="1"/>
    <xf numFmtId="0" fontId="68" fillId="2" borderId="17" xfId="0" applyFont="1" applyFill="1" applyBorder="1"/>
    <xf numFmtId="0" fontId="68" fillId="2" borderId="18" xfId="0" applyFont="1" applyFill="1" applyBorder="1"/>
    <xf numFmtId="0" fontId="28" fillId="0" borderId="0" xfId="0" quotePrefix="1" applyFont="1" applyFill="1" applyBorder="1" applyAlignment="1">
      <alignment horizontal="center"/>
    </xf>
    <xf numFmtId="166" fontId="0" fillId="0" borderId="0" xfId="0" applyNumberFormat="1" applyFill="1"/>
    <xf numFmtId="0" fontId="29" fillId="52" borderId="20" xfId="0" applyFont="1" applyFill="1" applyBorder="1"/>
    <xf numFmtId="0" fontId="28" fillId="52" borderId="20" xfId="0" applyFont="1" applyFill="1" applyBorder="1"/>
    <xf numFmtId="168" fontId="34" fillId="52" borderId="51" xfId="43" applyNumberFormat="1" applyFont="1" applyFill="1" applyBorder="1"/>
    <xf numFmtId="0" fontId="29" fillId="52" borderId="20" xfId="0" applyFont="1" applyFill="1" applyBorder="1" applyAlignment="1">
      <alignment horizontal="left"/>
    </xf>
    <xf numFmtId="169" fontId="29" fillId="52" borderId="52" xfId="0" applyNumberFormat="1" applyFont="1" applyFill="1" applyBorder="1"/>
    <xf numFmtId="169" fontId="29" fillId="52" borderId="20" xfId="0" applyNumberFormat="1" applyFont="1" applyFill="1" applyBorder="1" applyAlignment="1">
      <alignment horizontal="center"/>
    </xf>
    <xf numFmtId="169" fontId="29" fillId="52" borderId="20" xfId="0" applyNumberFormat="1" applyFont="1" applyFill="1" applyBorder="1"/>
    <xf numFmtId="170" fontId="29" fillId="52" borderId="20" xfId="0" applyNumberFormat="1" applyFont="1" applyFill="1" applyBorder="1"/>
    <xf numFmtId="166" fontId="29" fillId="52" borderId="20" xfId="0" applyNumberFormat="1" applyFont="1" applyFill="1" applyBorder="1"/>
    <xf numFmtId="173" fontId="29" fillId="52" borderId="20" xfId="0" applyNumberFormat="1" applyFont="1" applyFill="1" applyBorder="1"/>
    <xf numFmtId="172" fontId="29" fillId="52" borderId="20" xfId="0" applyNumberFormat="1" applyFont="1" applyFill="1" applyBorder="1"/>
    <xf numFmtId="170" fontId="28" fillId="52" borderId="20" xfId="0" applyNumberFormat="1" applyFont="1" applyFill="1" applyBorder="1"/>
    <xf numFmtId="168" fontId="34" fillId="0" borderId="51" xfId="43" applyNumberFormat="1" applyFont="1" applyFill="1" applyBorder="1"/>
    <xf numFmtId="171" fontId="29" fillId="0" borderId="20" xfId="0" applyNumberFormat="1" applyFont="1" applyFill="1" applyBorder="1"/>
    <xf numFmtId="0" fontId="35" fillId="53" borderId="20" xfId="0" applyFont="1" applyFill="1" applyBorder="1"/>
    <xf numFmtId="0" fontId="36" fillId="53" borderId="20" xfId="0" applyFont="1" applyFill="1" applyBorder="1"/>
    <xf numFmtId="169" fontId="35" fillId="53" borderId="20" xfId="0" applyNumberFormat="1" applyFont="1" applyFill="1" applyBorder="1"/>
    <xf numFmtId="0" fontId="35" fillId="53" borderId="20" xfId="0" applyFont="1" applyFill="1" applyBorder="1" applyAlignment="1">
      <alignment horizontal="left"/>
    </xf>
    <xf numFmtId="169" fontId="29" fillId="53" borderId="52" xfId="0" applyNumberFormat="1" applyFont="1" applyFill="1" applyBorder="1"/>
    <xf numFmtId="169" fontId="29" fillId="53" borderId="20" xfId="0" applyNumberFormat="1" applyFont="1" applyFill="1" applyBorder="1" applyAlignment="1">
      <alignment horizontal="center"/>
    </xf>
    <xf numFmtId="169" fontId="29" fillId="53" borderId="20" xfId="0" applyNumberFormat="1" applyFont="1" applyFill="1" applyBorder="1"/>
    <xf numFmtId="170" fontId="29" fillId="53" borderId="20" xfId="0" applyNumberFormat="1" applyFont="1" applyFill="1" applyBorder="1"/>
    <xf numFmtId="166" fontId="29" fillId="53" borderId="20" xfId="0" applyNumberFormat="1" applyFont="1" applyFill="1" applyBorder="1"/>
    <xf numFmtId="173" fontId="29" fillId="53" borderId="20" xfId="0" applyNumberFormat="1" applyFont="1" applyFill="1" applyBorder="1"/>
    <xf numFmtId="172" fontId="29" fillId="53" borderId="20" xfId="0" applyNumberFormat="1" applyFont="1" applyFill="1" applyBorder="1"/>
    <xf numFmtId="174" fontId="29" fillId="0" borderId="20" xfId="0" applyNumberFormat="1" applyFont="1" applyFill="1" applyBorder="1"/>
    <xf numFmtId="175" fontId="29" fillId="0" borderId="20" xfId="0" applyNumberFormat="1" applyFont="1" applyFill="1" applyBorder="1"/>
    <xf numFmtId="168" fontId="37" fillId="53" borderId="51" xfId="43" applyNumberFormat="1" applyFont="1" applyFill="1" applyBorder="1"/>
    <xf numFmtId="171" fontId="29" fillId="53" borderId="20" xfId="0" applyNumberFormat="1" applyFont="1" applyFill="1" applyBorder="1"/>
    <xf numFmtId="168" fontId="45" fillId="53" borderId="51" xfId="43" applyNumberFormat="1" applyFont="1" applyFill="1" applyBorder="1"/>
    <xf numFmtId="166" fontId="29" fillId="0" borderId="20" xfId="0" applyNumberFormat="1" applyFont="1" applyFill="1" applyBorder="1" applyAlignment="1">
      <alignment horizontal="right"/>
    </xf>
    <xf numFmtId="0" fontId="39" fillId="54" borderId="0" xfId="0" applyFont="1" applyFill="1"/>
    <xf numFmtId="0" fontId="29" fillId="54" borderId="0" xfId="0" applyFont="1" applyFill="1"/>
    <xf numFmtId="0" fontId="69" fillId="6" borderId="0" xfId="1" applyFont="1" applyFill="1" applyBorder="1"/>
    <xf numFmtId="0" fontId="28" fillId="6" borderId="0" xfId="1" applyFont="1" applyFill="1" applyBorder="1"/>
    <xf numFmtId="0" fontId="39" fillId="53" borderId="20" xfId="0" applyFont="1" applyFill="1" applyBorder="1"/>
    <xf numFmtId="0" fontId="40" fillId="53" borderId="20" xfId="0" applyFont="1" applyFill="1" applyBorder="1"/>
    <xf numFmtId="169" fontId="39" fillId="53" borderId="20" xfId="0" applyNumberFormat="1" applyFont="1" applyFill="1" applyBorder="1"/>
    <xf numFmtId="0" fontId="39" fillId="53" borderId="20" xfId="0" applyFont="1" applyFill="1" applyBorder="1" applyAlignment="1">
      <alignment horizontal="left"/>
    </xf>
    <xf numFmtId="168" fontId="34" fillId="53" borderId="51" xfId="43" applyNumberFormat="1" applyFont="1" applyFill="1" applyBorder="1"/>
    <xf numFmtId="0" fontId="29" fillId="53" borderId="20" xfId="0" applyFont="1" applyFill="1" applyBorder="1" applyAlignment="1">
      <alignment horizontal="left"/>
    </xf>
    <xf numFmtId="0" fontId="29" fillId="53" borderId="20" xfId="0" applyFont="1" applyFill="1" applyBorder="1"/>
    <xf numFmtId="166" fontId="28" fillId="41" borderId="3" xfId="0" applyNumberFormat="1" applyFont="1" applyFill="1" applyBorder="1"/>
    <xf numFmtId="2" fontId="29" fillId="41" borderId="52" xfId="0" applyNumberFormat="1" applyFont="1" applyFill="1" applyBorder="1"/>
    <xf numFmtId="10" fontId="28" fillId="41" borderId="3" xfId="0" applyNumberFormat="1" applyFont="1" applyFill="1" applyBorder="1" applyAlignment="1">
      <alignment horizontal="center"/>
    </xf>
    <xf numFmtId="10" fontId="28" fillId="41" borderId="0" xfId="44" applyNumberFormat="1" applyFont="1" applyFill="1"/>
    <xf numFmtId="173" fontId="29" fillId="0" borderId="20" xfId="0" applyNumberFormat="1" applyFont="1" applyFill="1" applyBorder="1"/>
    <xf numFmtId="165" fontId="1" fillId="0" borderId="0" xfId="0" applyNumberFormat="1" applyFont="1" applyFill="1" applyBorder="1" applyAlignment="1">
      <alignment horizontal="center"/>
    </xf>
    <xf numFmtId="0" fontId="32" fillId="47" borderId="0" xfId="46" applyFont="1" applyFill="1" applyAlignment="1">
      <alignment horizontal="centerContinuous" vertical="center" wrapText="1"/>
    </xf>
    <xf numFmtId="0" fontId="3" fillId="47" borderId="0" xfId="46" applyFont="1" applyFill="1" applyAlignment="1">
      <alignment horizontal="centerContinuous" vertical="center" wrapText="1"/>
    </xf>
    <xf numFmtId="0" fontId="3" fillId="47" borderId="0" xfId="46" applyFont="1" applyFill="1"/>
    <xf numFmtId="0" fontId="70" fillId="43" borderId="67" xfId="46" applyFont="1" applyFill="1" applyBorder="1" applyAlignment="1">
      <alignment horizontal="center"/>
    </xf>
    <xf numFmtId="0" fontId="70" fillId="43" borderId="68" xfId="46" applyFont="1" applyFill="1" applyBorder="1" applyAlignment="1">
      <alignment horizontal="center"/>
    </xf>
    <xf numFmtId="0" fontId="70" fillId="43" borderId="69" xfId="46" applyFont="1" applyFill="1" applyBorder="1" applyAlignment="1">
      <alignment horizontal="centerContinuous" vertical="center" wrapText="1"/>
    </xf>
    <xf numFmtId="0" fontId="70" fillId="43" borderId="70" xfId="46" applyFont="1" applyFill="1" applyBorder="1" applyAlignment="1">
      <alignment horizontal="centerContinuous" vertical="center" wrapText="1"/>
    </xf>
    <xf numFmtId="0" fontId="70" fillId="43" borderId="71" xfId="46" applyFont="1" applyFill="1" applyBorder="1" applyAlignment="1">
      <alignment horizontal="centerContinuous" vertical="center" wrapText="1"/>
    </xf>
    <xf numFmtId="0" fontId="71" fillId="43" borderId="68" xfId="46" applyFont="1" applyFill="1" applyBorder="1" applyAlignment="1">
      <alignment horizontal="centerContinuous" vertical="center" wrapText="1"/>
    </xf>
    <xf numFmtId="0" fontId="71" fillId="43" borderId="72" xfId="46" applyFont="1" applyFill="1" applyBorder="1" applyAlignment="1">
      <alignment horizontal="centerContinuous" vertical="center" wrapText="1"/>
    </xf>
    <xf numFmtId="0" fontId="70" fillId="43" borderId="73" xfId="46" applyFont="1" applyFill="1" applyBorder="1" applyAlignment="1">
      <alignment horizontal="center"/>
    </xf>
    <xf numFmtId="0" fontId="70" fillId="43" borderId="0" xfId="46" applyFont="1" applyFill="1" applyBorder="1" applyAlignment="1">
      <alignment horizontal="center"/>
    </xf>
    <xf numFmtId="0" fontId="70" fillId="43" borderId="74" xfId="46" applyFont="1" applyFill="1" applyBorder="1" applyAlignment="1">
      <alignment horizontal="center" vertical="center"/>
    </xf>
    <xf numFmtId="0" fontId="70" fillId="43" borderId="75" xfId="46" applyFont="1" applyFill="1" applyBorder="1" applyAlignment="1">
      <alignment horizontal="center" vertical="center"/>
    </xf>
    <xf numFmtId="0" fontId="70" fillId="43" borderId="4" xfId="46" applyFont="1" applyFill="1" applyBorder="1" applyAlignment="1">
      <alignment horizontal="center" vertical="center"/>
    </xf>
    <xf numFmtId="0" fontId="70" fillId="43" borderId="77" xfId="46" applyFont="1" applyFill="1" applyBorder="1"/>
    <xf numFmtId="0" fontId="70" fillId="43" borderId="78" xfId="46" applyFont="1" applyFill="1" applyBorder="1"/>
    <xf numFmtId="0" fontId="70" fillId="43" borderId="79" xfId="46" applyFont="1" applyFill="1" applyBorder="1" applyAlignment="1">
      <alignment horizontal="center" vertical="center"/>
    </xf>
    <xf numFmtId="0" fontId="70" fillId="43" borderId="80" xfId="46" applyFont="1" applyFill="1" applyBorder="1" applyAlignment="1">
      <alignment horizontal="center" vertical="center"/>
    </xf>
    <xf numFmtId="0" fontId="3" fillId="0" borderId="67" xfId="46" applyFont="1" applyBorder="1"/>
    <xf numFmtId="0" fontId="3" fillId="47" borderId="73" xfId="46" applyFont="1" applyFill="1" applyBorder="1" applyAlignment="1">
      <alignment vertical="center"/>
    </xf>
    <xf numFmtId="0" fontId="3" fillId="0" borderId="73" xfId="46" applyFont="1" applyBorder="1"/>
    <xf numFmtId="0" fontId="3" fillId="47" borderId="83" xfId="46" applyFont="1" applyFill="1" applyBorder="1" applyAlignment="1">
      <alignment horizontal="left" vertical="center"/>
    </xf>
    <xf numFmtId="0" fontId="3" fillId="47" borderId="85" xfId="46" applyFont="1" applyFill="1" applyBorder="1" applyAlignment="1">
      <alignment horizontal="left" vertical="center" indent="1"/>
    </xf>
    <xf numFmtId="0" fontId="3" fillId="47" borderId="86" xfId="46" applyFont="1" applyFill="1" applyBorder="1" applyAlignment="1">
      <alignment horizontal="left" vertical="center" indent="1"/>
    </xf>
    <xf numFmtId="0" fontId="3" fillId="47" borderId="87" xfId="46" applyFont="1" applyFill="1" applyBorder="1" applyAlignment="1">
      <alignment horizontal="left" vertical="center" indent="1"/>
    </xf>
    <xf numFmtId="0" fontId="3" fillId="47" borderId="88" xfId="46" applyFont="1" applyFill="1" applyBorder="1" applyAlignment="1">
      <alignment horizontal="left" vertical="center" indent="1"/>
    </xf>
    <xf numFmtId="0" fontId="3" fillId="47" borderId="89" xfId="46" applyFont="1" applyFill="1" applyBorder="1" applyAlignment="1">
      <alignment horizontal="left" vertical="center" indent="1"/>
    </xf>
    <xf numFmtId="0" fontId="3" fillId="47" borderId="13" xfId="46" applyFont="1" applyFill="1" applyBorder="1" applyAlignment="1">
      <alignment horizontal="left" vertical="center" indent="1"/>
    </xf>
    <xf numFmtId="0" fontId="3" fillId="47" borderId="90" xfId="46" applyFont="1" applyFill="1" applyBorder="1" applyAlignment="1">
      <alignment horizontal="left" vertical="center" indent="1"/>
    </xf>
    <xf numFmtId="0" fontId="3" fillId="47" borderId="91" xfId="46" applyFont="1" applyFill="1" applyBorder="1" applyAlignment="1">
      <alignment horizontal="left" vertical="center" indent="1"/>
    </xf>
    <xf numFmtId="0" fontId="3" fillId="47" borderId="92" xfId="46" applyFont="1" applyFill="1" applyBorder="1" applyAlignment="1">
      <alignment horizontal="left" vertical="center" indent="1"/>
    </xf>
    <xf numFmtId="0" fontId="3" fillId="0" borderId="0" xfId="46" applyFont="1" applyBorder="1"/>
    <xf numFmtId="2" fontId="3" fillId="47" borderId="93" xfId="46" applyNumberFormat="1" applyFont="1" applyFill="1" applyBorder="1" applyAlignment="1">
      <alignment horizontal="center" vertical="center"/>
    </xf>
    <xf numFmtId="2" fontId="3" fillId="47" borderId="94" xfId="46" applyNumberFormat="1" applyFont="1" applyFill="1" applyBorder="1" applyAlignment="1">
      <alignment horizontal="center" vertical="center"/>
    </xf>
    <xf numFmtId="2" fontId="3" fillId="0" borderId="93" xfId="46" applyNumberFormat="1" applyFont="1" applyFill="1" applyBorder="1" applyAlignment="1">
      <alignment horizontal="center" vertical="center"/>
    </xf>
    <xf numFmtId="167" fontId="3" fillId="47" borderId="95" xfId="46" applyNumberFormat="1" applyFont="1" applyFill="1" applyBorder="1" applyAlignment="1">
      <alignment horizontal="center" vertical="center"/>
    </xf>
    <xf numFmtId="2" fontId="3" fillId="47" borderId="96" xfId="46" applyNumberFormat="1" applyFont="1" applyFill="1" applyBorder="1" applyAlignment="1">
      <alignment horizontal="center" vertical="center"/>
    </xf>
    <xf numFmtId="2" fontId="3" fillId="47" borderId="97" xfId="46" applyNumberFormat="1" applyFont="1" applyFill="1" applyBorder="1" applyAlignment="1">
      <alignment horizontal="center" vertical="center"/>
    </xf>
    <xf numFmtId="2" fontId="3" fillId="47" borderId="98" xfId="46" applyNumberFormat="1" applyFont="1" applyFill="1" applyBorder="1" applyAlignment="1">
      <alignment horizontal="center" vertical="center"/>
    </xf>
    <xf numFmtId="2" fontId="3" fillId="0" borderId="97" xfId="46" applyNumberFormat="1" applyFont="1" applyFill="1" applyBorder="1" applyAlignment="1">
      <alignment horizontal="center" vertical="center"/>
    </xf>
    <xf numFmtId="167" fontId="3" fillId="47" borderId="99" xfId="46" applyNumberFormat="1" applyFont="1" applyFill="1" applyBorder="1" applyAlignment="1">
      <alignment horizontal="center" vertical="center"/>
    </xf>
    <xf numFmtId="2" fontId="3" fillId="47" borderId="100" xfId="46" applyNumberFormat="1" applyFont="1" applyFill="1" applyBorder="1" applyAlignment="1">
      <alignment horizontal="center" vertical="center"/>
    </xf>
    <xf numFmtId="2" fontId="3" fillId="47" borderId="101" xfId="46" applyNumberFormat="1" applyFont="1" applyFill="1" applyBorder="1" applyAlignment="1">
      <alignment horizontal="center" vertical="center"/>
    </xf>
    <xf numFmtId="2" fontId="3" fillId="47" borderId="102" xfId="46" applyNumberFormat="1" applyFont="1" applyFill="1" applyBorder="1" applyAlignment="1">
      <alignment horizontal="center" vertical="center"/>
    </xf>
    <xf numFmtId="2" fontId="3" fillId="0" borderId="101" xfId="46" applyNumberFormat="1" applyFont="1" applyFill="1" applyBorder="1" applyAlignment="1">
      <alignment horizontal="center" vertical="center"/>
    </xf>
    <xf numFmtId="167" fontId="3" fillId="47" borderId="103" xfId="46" applyNumberFormat="1" applyFont="1" applyFill="1" applyBorder="1" applyAlignment="1">
      <alignment horizontal="center" vertical="center"/>
    </xf>
    <xf numFmtId="2" fontId="3" fillId="47" borderId="104" xfId="46" applyNumberFormat="1" applyFont="1" applyFill="1" applyBorder="1" applyAlignment="1">
      <alignment horizontal="center" vertical="center"/>
    </xf>
    <xf numFmtId="2" fontId="3" fillId="47" borderId="105" xfId="46" applyNumberFormat="1" applyFont="1" applyFill="1" applyBorder="1" applyAlignment="1">
      <alignment horizontal="center" vertical="center"/>
    </xf>
    <xf numFmtId="2" fontId="3" fillId="47" borderId="106" xfId="46" applyNumberFormat="1" applyFont="1" applyFill="1" applyBorder="1" applyAlignment="1">
      <alignment horizontal="center" vertical="center"/>
    </xf>
    <xf numFmtId="2" fontId="3" fillId="0" borderId="105" xfId="46" applyNumberFormat="1" applyFont="1" applyFill="1" applyBorder="1" applyAlignment="1">
      <alignment horizontal="center" vertical="center"/>
    </xf>
    <xf numFmtId="167" fontId="3" fillId="47" borderId="107" xfId="46" applyNumberFormat="1" applyFont="1" applyFill="1" applyBorder="1" applyAlignment="1">
      <alignment horizontal="center" vertical="center"/>
    </xf>
    <xf numFmtId="2" fontId="3" fillId="47" borderId="108" xfId="46" applyNumberFormat="1" applyFont="1" applyFill="1" applyBorder="1" applyAlignment="1">
      <alignment horizontal="center" vertical="center"/>
    </xf>
    <xf numFmtId="2" fontId="3" fillId="47" borderId="74" xfId="46" applyNumberFormat="1" applyFont="1" applyFill="1" applyBorder="1" applyAlignment="1">
      <alignment horizontal="center" vertical="center"/>
    </xf>
    <xf numFmtId="2" fontId="3" fillId="47" borderId="75" xfId="46" applyNumberFormat="1" applyFont="1" applyFill="1" applyBorder="1" applyAlignment="1">
      <alignment horizontal="center" vertical="center"/>
    </xf>
    <xf numFmtId="167" fontId="3" fillId="47" borderId="21" xfId="46" applyNumberFormat="1" applyFont="1" applyFill="1" applyBorder="1" applyAlignment="1">
      <alignment horizontal="center" vertical="center"/>
    </xf>
    <xf numFmtId="2" fontId="3" fillId="47" borderId="76" xfId="46" applyNumberFormat="1" applyFont="1" applyFill="1" applyBorder="1" applyAlignment="1">
      <alignment horizontal="center" vertical="center"/>
    </xf>
    <xf numFmtId="2" fontId="3" fillId="47" borderId="109" xfId="46" applyNumberFormat="1" applyFont="1" applyFill="1" applyBorder="1" applyAlignment="1">
      <alignment horizontal="center" vertical="center"/>
    </xf>
    <xf numFmtId="2" fontId="3" fillId="47" borderId="110" xfId="46" applyNumberFormat="1" applyFont="1" applyFill="1" applyBorder="1" applyAlignment="1">
      <alignment horizontal="center" vertical="center"/>
    </xf>
    <xf numFmtId="167" fontId="3" fillId="47" borderId="111" xfId="46" applyNumberFormat="1" applyFont="1" applyFill="1" applyBorder="1" applyAlignment="1">
      <alignment horizontal="center" vertical="center"/>
    </xf>
    <xf numFmtId="2" fontId="3" fillId="47" borderId="112" xfId="46" applyNumberFormat="1" applyFont="1" applyFill="1" applyBorder="1" applyAlignment="1">
      <alignment horizontal="center" vertical="center"/>
    </xf>
    <xf numFmtId="2" fontId="3" fillId="47" borderId="113" xfId="46" applyNumberFormat="1" applyFont="1" applyFill="1" applyBorder="1" applyAlignment="1">
      <alignment horizontal="center" vertical="center"/>
    </xf>
    <xf numFmtId="2" fontId="3" fillId="47" borderId="114" xfId="46" applyNumberFormat="1" applyFont="1" applyFill="1" applyBorder="1" applyAlignment="1">
      <alignment horizontal="center" vertical="center"/>
    </xf>
    <xf numFmtId="167" fontId="3" fillId="47" borderId="115" xfId="46" applyNumberFormat="1" applyFont="1" applyFill="1" applyBorder="1" applyAlignment="1">
      <alignment horizontal="center" vertical="center"/>
    </xf>
    <xf numFmtId="2" fontId="3" fillId="47" borderId="116" xfId="46" applyNumberFormat="1" applyFont="1" applyFill="1" applyBorder="1" applyAlignment="1">
      <alignment horizontal="center" vertical="center"/>
    </xf>
    <xf numFmtId="0" fontId="73" fillId="2" borderId="63" xfId="0" applyFont="1" applyFill="1" applyBorder="1" applyAlignment="1">
      <alignment horizontal="right" wrapText="1"/>
    </xf>
    <xf numFmtId="0" fontId="32" fillId="2" borderId="0" xfId="46" applyFont="1" applyFill="1"/>
    <xf numFmtId="0" fontId="25" fillId="0" borderId="0" xfId="0" applyFont="1"/>
    <xf numFmtId="0" fontId="51" fillId="0" borderId="117" xfId="0" applyFont="1" applyFill="1" applyBorder="1" applyAlignment="1">
      <alignment horizontal="center" wrapText="1"/>
    </xf>
    <xf numFmtId="2" fontId="3" fillId="0" borderId="118" xfId="46" applyNumberFormat="1" applyFont="1" applyFill="1" applyBorder="1" applyAlignment="1">
      <alignment horizontal="center" vertical="center"/>
    </xf>
    <xf numFmtId="0" fontId="33" fillId="55" borderId="0" xfId="0" applyFont="1" applyFill="1" applyBorder="1" applyAlignment="1">
      <alignment horizontal="centerContinuous"/>
    </xf>
    <xf numFmtId="0" fontId="33" fillId="55" borderId="0" xfId="0" applyFont="1" applyFill="1" applyBorder="1" applyAlignment="1">
      <alignment horizontal="center"/>
    </xf>
    <xf numFmtId="0" fontId="74" fillId="55" borderId="20" xfId="0" applyFont="1" applyFill="1" applyBorder="1" applyAlignment="1">
      <alignment horizontal="center"/>
    </xf>
    <xf numFmtId="0" fontId="74" fillId="55" borderId="20" xfId="0" applyFont="1" applyFill="1" applyBorder="1" applyAlignment="1">
      <alignment horizontal="centerContinuous"/>
    </xf>
    <xf numFmtId="1" fontId="74" fillId="55" borderId="20" xfId="0" applyNumberFormat="1" applyFont="1" applyFill="1" applyBorder="1" applyAlignment="1">
      <alignment horizontal="center"/>
    </xf>
    <xf numFmtId="1" fontId="74" fillId="55" borderId="20" xfId="0" applyNumberFormat="1" applyFont="1" applyFill="1" applyBorder="1" applyAlignment="1">
      <alignment horizontal="centerContinuous"/>
    </xf>
    <xf numFmtId="166" fontId="28" fillId="2" borderId="0" xfId="0" applyNumberFormat="1" applyFont="1" applyFill="1" applyBorder="1"/>
    <xf numFmtId="0" fontId="75" fillId="47" borderId="0" xfId="46" applyFont="1" applyFill="1"/>
    <xf numFmtId="0" fontId="32" fillId="47" borderId="0" xfId="46" applyFont="1" applyFill="1" applyAlignment="1">
      <alignment horizontal="centerContinuous"/>
    </xf>
    <xf numFmtId="0" fontId="76" fillId="47" borderId="0" xfId="46" applyFont="1" applyFill="1" applyAlignment="1">
      <alignment horizontal="centerContinuous"/>
    </xf>
    <xf numFmtId="180" fontId="77" fillId="43" borderId="119" xfId="46" applyNumberFormat="1" applyFont="1" applyFill="1" applyBorder="1" applyAlignment="1">
      <alignment horizontal="center" vertical="center"/>
    </xf>
    <xf numFmtId="180" fontId="77" fillId="43" borderId="120" xfId="46" applyNumberFormat="1" applyFont="1" applyFill="1" applyBorder="1" applyAlignment="1">
      <alignment horizontal="center" vertical="center"/>
    </xf>
    <xf numFmtId="180" fontId="77" fillId="43" borderId="81" xfId="46" applyNumberFormat="1" applyFont="1" applyFill="1" applyBorder="1" applyAlignment="1">
      <alignment horizontal="center" vertical="center"/>
    </xf>
    <xf numFmtId="180" fontId="77" fillId="43" borderId="82" xfId="46" applyNumberFormat="1" applyFont="1" applyFill="1" applyBorder="1" applyAlignment="1">
      <alignment horizontal="center" vertical="center"/>
    </xf>
    <xf numFmtId="180" fontId="75" fillId="47" borderId="121" xfId="46" applyNumberFormat="1" applyFont="1" applyFill="1" applyBorder="1" applyAlignment="1">
      <alignment horizontal="left" vertical="center" indent="1"/>
    </xf>
    <xf numFmtId="180" fontId="75" fillId="47" borderId="122" xfId="46" applyNumberFormat="1" applyFont="1" applyFill="1" applyBorder="1" applyAlignment="1">
      <alignment horizontal="center" vertical="center"/>
    </xf>
    <xf numFmtId="180" fontId="75" fillId="47" borderId="123" xfId="46" applyNumberFormat="1" applyFont="1" applyFill="1" applyBorder="1" applyAlignment="1">
      <alignment horizontal="center" vertical="center"/>
    </xf>
    <xf numFmtId="180" fontId="75" fillId="47" borderId="124" xfId="46" applyNumberFormat="1" applyFont="1" applyFill="1" applyBorder="1" applyAlignment="1">
      <alignment horizontal="left" vertical="center" indent="1"/>
    </xf>
    <xf numFmtId="180" fontId="75" fillId="47" borderId="20" xfId="46" applyNumberFormat="1" applyFont="1" applyFill="1" applyBorder="1" applyAlignment="1">
      <alignment horizontal="center" vertical="center"/>
    </xf>
    <xf numFmtId="180" fontId="75" fillId="47" borderId="125" xfId="46" applyNumberFormat="1" applyFont="1" applyFill="1" applyBorder="1" applyAlignment="1">
      <alignment horizontal="center" vertical="center"/>
    </xf>
    <xf numFmtId="180" fontId="75" fillId="47" borderId="126" xfId="46" applyNumberFormat="1" applyFont="1" applyFill="1" applyBorder="1" applyAlignment="1">
      <alignment horizontal="left" vertical="center" indent="1"/>
    </xf>
    <xf numFmtId="180" fontId="75" fillId="47" borderId="127" xfId="46" applyNumberFormat="1" applyFont="1" applyFill="1" applyBorder="1" applyAlignment="1">
      <alignment horizontal="center" vertical="center"/>
    </xf>
    <xf numFmtId="180" fontId="75" fillId="47" borderId="128" xfId="46" applyNumberFormat="1" applyFont="1" applyFill="1" applyBorder="1" applyAlignment="1">
      <alignment horizontal="center" vertical="center"/>
    </xf>
    <xf numFmtId="0" fontId="75" fillId="47" borderId="0" xfId="46" applyFont="1" applyFill="1" applyBorder="1"/>
    <xf numFmtId="0" fontId="78" fillId="50" borderId="0" xfId="46" applyFont="1" applyFill="1"/>
    <xf numFmtId="0" fontId="1" fillId="0" borderId="1" xfId="47" applyFont="1" applyBorder="1"/>
    <xf numFmtId="0" fontId="70" fillId="43" borderId="9" xfId="48" applyFont="1" applyFill="1" applyBorder="1" applyAlignment="1">
      <alignment horizontal="center" vertical="center" wrapText="1"/>
    </xf>
    <xf numFmtId="0" fontId="70" fillId="43" borderId="58" xfId="48" applyFont="1" applyFill="1" applyBorder="1" applyAlignment="1">
      <alignment horizontal="center" vertical="center" wrapText="1"/>
    </xf>
    <xf numFmtId="0" fontId="1" fillId="0" borderId="4" xfId="47" applyFont="1" applyBorder="1" applyAlignment="1">
      <alignment horizontal="center"/>
    </xf>
    <xf numFmtId="0" fontId="75" fillId="47" borderId="20" xfId="49" applyFont="1" applyFill="1" applyBorder="1" applyAlignment="1">
      <alignment horizontal="left" indent="1"/>
    </xf>
    <xf numFmtId="167" fontId="6" fillId="0" borderId="20" xfId="50" applyNumberFormat="1" applyBorder="1"/>
    <xf numFmtId="0" fontId="1" fillId="0" borderId="6" xfId="47" applyFont="1" applyBorder="1" applyAlignment="1">
      <alignment horizontal="center"/>
    </xf>
    <xf numFmtId="0" fontId="5" fillId="0" borderId="1" xfId="47" applyBorder="1"/>
    <xf numFmtId="0" fontId="5" fillId="0" borderId="4" xfId="47" applyBorder="1"/>
    <xf numFmtId="0" fontId="5" fillId="0" borderId="6" xfId="47" applyBorder="1"/>
    <xf numFmtId="0" fontId="133" fillId="43" borderId="58" xfId="48" applyFont="1" applyFill="1" applyBorder="1" applyAlignment="1">
      <alignment horizontal="center" vertical="center" wrapText="1"/>
    </xf>
    <xf numFmtId="0" fontId="70" fillId="43" borderId="57" xfId="48" applyFont="1" applyFill="1" applyBorder="1" applyAlignment="1">
      <alignment horizontal="center" vertical="center" wrapText="1"/>
    </xf>
    <xf numFmtId="0" fontId="134" fillId="0" borderId="20" xfId="50" applyFont="1" applyBorder="1"/>
    <xf numFmtId="0" fontId="6" fillId="0" borderId="20" xfId="50" applyBorder="1"/>
    <xf numFmtId="0" fontId="134" fillId="0" borderId="0" xfId="0" applyFont="1"/>
    <xf numFmtId="0" fontId="0" fillId="0" borderId="20" xfId="50" applyFont="1" applyBorder="1"/>
    <xf numFmtId="0" fontId="70" fillId="43" borderId="1" xfId="48" applyFont="1" applyFill="1" applyBorder="1" applyAlignment="1">
      <alignment horizontal="center" vertical="center" wrapText="1"/>
    </xf>
    <xf numFmtId="0" fontId="70" fillId="43" borderId="25" xfId="48" applyFont="1" applyFill="1" applyBorder="1" applyAlignment="1">
      <alignment horizontal="center" vertical="center" wrapText="1"/>
    </xf>
    <xf numFmtId="2" fontId="6" fillId="0" borderId="20" xfId="50" applyNumberFormat="1" applyBorder="1"/>
    <xf numFmtId="0" fontId="3" fillId="0" borderId="0" xfId="49"/>
    <xf numFmtId="0" fontId="76" fillId="47" borderId="20" xfId="49" applyFont="1" applyFill="1" applyBorder="1" applyAlignment="1">
      <alignment horizontal="left" indent="1"/>
    </xf>
    <xf numFmtId="2" fontId="32" fillId="47" borderId="20" xfId="49" applyNumberFormat="1" applyFont="1" applyFill="1" applyBorder="1"/>
    <xf numFmtId="2" fontId="21" fillId="0" borderId="20" xfId="50" applyNumberFormat="1" applyFont="1" applyBorder="1"/>
    <xf numFmtId="2" fontId="32" fillId="47" borderId="20" xfId="49" applyNumberFormat="1" applyFont="1" applyFill="1" applyBorder="1" applyAlignment="1"/>
    <xf numFmtId="0" fontId="76" fillId="47" borderId="51" xfId="49" applyFont="1" applyFill="1" applyBorder="1" applyAlignment="1">
      <alignment horizontal="left" indent="1"/>
    </xf>
    <xf numFmtId="2" fontId="21" fillId="0" borderId="20" xfId="0" applyNumberFormat="1" applyFont="1" applyBorder="1"/>
    <xf numFmtId="0" fontId="76" fillId="0" borderId="20" xfId="49" applyFont="1" applyBorder="1" applyAlignment="1">
      <alignment horizontal="center" vertical="center" wrapText="1"/>
    </xf>
    <xf numFmtId="0" fontId="3" fillId="0" borderId="0" xfId="49" applyBorder="1"/>
    <xf numFmtId="0" fontId="3" fillId="47" borderId="0" xfId="49" applyFont="1" applyFill="1" applyBorder="1" applyAlignment="1"/>
    <xf numFmtId="0" fontId="3" fillId="47" borderId="15" xfId="49" applyFont="1" applyFill="1" applyBorder="1" applyAlignment="1"/>
    <xf numFmtId="0" fontId="135" fillId="83" borderId="51" xfId="0" applyFont="1" applyFill="1" applyBorder="1" applyAlignment="1">
      <alignment horizontal="center" vertical="center" wrapText="1"/>
    </xf>
    <xf numFmtId="180" fontId="136" fillId="0" borderId="20" xfId="44" applyNumberFormat="1" applyFont="1" applyBorder="1"/>
    <xf numFmtId="180" fontId="137" fillId="84" borderId="20" xfId="0" applyNumberFormat="1" applyFont="1" applyFill="1" applyBorder="1" applyAlignment="1">
      <alignment horizontal="right" vertical="center"/>
    </xf>
    <xf numFmtId="193" fontId="136" fillId="0" borderId="20" xfId="44" applyNumberFormat="1" applyFont="1" applyBorder="1"/>
    <xf numFmtId="0" fontId="135" fillId="83" borderId="21" xfId="0" applyFont="1" applyFill="1" applyBorder="1" applyAlignment="1">
      <alignment horizontal="center" vertical="center" wrapText="1"/>
    </xf>
    <xf numFmtId="0" fontId="135" fillId="83" borderId="13" xfId="0" applyFont="1" applyFill="1" applyBorder="1" applyAlignment="1">
      <alignment horizontal="center" vertical="center" wrapText="1"/>
    </xf>
    <xf numFmtId="0" fontId="135" fillId="83" borderId="12" xfId="0" applyFont="1" applyFill="1" applyBorder="1" applyAlignment="1">
      <alignment horizontal="center" vertical="center" wrapText="1"/>
    </xf>
    <xf numFmtId="0" fontId="135" fillId="83" borderId="14" xfId="0" applyFont="1" applyFill="1" applyBorder="1" applyAlignment="1">
      <alignment horizontal="center" vertical="center" wrapText="1"/>
    </xf>
    <xf numFmtId="0" fontId="138" fillId="83" borderId="23" xfId="0" applyFont="1" applyFill="1" applyBorder="1" applyAlignment="1">
      <alignment horizontal="left" vertical="center" wrapText="1"/>
    </xf>
    <xf numFmtId="0" fontId="135" fillId="83" borderId="18" xfId="0" applyFont="1" applyFill="1" applyBorder="1" applyAlignment="1">
      <alignment horizontal="center" vertical="center" wrapText="1"/>
    </xf>
    <xf numFmtId="0" fontId="135" fillId="83" borderId="23" xfId="0" applyFont="1" applyFill="1" applyBorder="1" applyAlignment="1">
      <alignment horizontal="center" vertical="center" wrapText="1"/>
    </xf>
    <xf numFmtId="0" fontId="135" fillId="83" borderId="20" xfId="0" applyFont="1" applyFill="1" applyBorder="1" applyAlignment="1">
      <alignment horizontal="center" vertical="center" wrapText="1"/>
    </xf>
    <xf numFmtId="0" fontId="3" fillId="85" borderId="0" xfId="49" applyFont="1" applyFill="1" applyBorder="1" applyAlignment="1"/>
    <xf numFmtId="0" fontId="139" fillId="84" borderId="23" xfId="0" applyFont="1" applyFill="1" applyBorder="1" applyAlignment="1">
      <alignment horizontal="center" vertical="center"/>
    </xf>
    <xf numFmtId="10" fontId="140" fillId="84" borderId="23" xfId="44" applyNumberFormat="1" applyFont="1" applyFill="1" applyBorder="1" applyAlignment="1">
      <alignment horizontal="right" vertical="center"/>
    </xf>
    <xf numFmtId="0" fontId="139" fillId="84" borderId="20" xfId="0" applyFont="1" applyFill="1" applyBorder="1" applyAlignment="1">
      <alignment horizontal="center" vertical="center"/>
    </xf>
    <xf numFmtId="10" fontId="140" fillId="84" borderId="20" xfId="44" applyNumberFormat="1" applyFont="1" applyFill="1" applyBorder="1" applyAlignment="1">
      <alignment horizontal="right" vertical="center"/>
    </xf>
    <xf numFmtId="0" fontId="3" fillId="85" borderId="0" xfId="49" applyFont="1" applyFill="1" applyBorder="1" applyAlignment="1">
      <alignment vertical="center" wrapText="1"/>
    </xf>
    <xf numFmtId="2" fontId="3" fillId="85" borderId="0" xfId="49" applyNumberFormat="1" applyFont="1" applyFill="1" applyBorder="1" applyAlignment="1">
      <alignment vertical="center"/>
    </xf>
    <xf numFmtId="0" fontId="3" fillId="85" borderId="0" xfId="49" applyFill="1" applyBorder="1" applyAlignment="1">
      <alignment vertical="center" wrapText="1"/>
    </xf>
    <xf numFmtId="0" fontId="3" fillId="85" borderId="0" xfId="49" applyFill="1" applyBorder="1" applyAlignment="1">
      <alignment vertical="center"/>
    </xf>
    <xf numFmtId="0" fontId="32" fillId="85" borderId="0" xfId="49" applyFont="1" applyFill="1" applyBorder="1" applyAlignment="1">
      <alignment horizontal="center" vertical="center" wrapText="1"/>
    </xf>
    <xf numFmtId="2" fontId="32" fillId="85" borderId="0" xfId="49" applyNumberFormat="1" applyFont="1" applyFill="1" applyBorder="1" applyAlignment="1">
      <alignment vertical="center"/>
    </xf>
    <xf numFmtId="0" fontId="0" fillId="85" borderId="0" xfId="0" applyFill="1" applyBorder="1"/>
    <xf numFmtId="0" fontId="0" fillId="0" borderId="20" xfId="0" applyBorder="1"/>
    <xf numFmtId="0" fontId="141" fillId="86" borderId="20" xfId="0" applyFont="1" applyFill="1" applyBorder="1" applyAlignment="1">
      <alignment horizontal="center" vertical="center"/>
    </xf>
    <xf numFmtId="0" fontId="142" fillId="0" borderId="20" xfId="0" applyFont="1" applyBorder="1" applyAlignment="1">
      <alignment horizontal="left" vertical="center"/>
    </xf>
    <xf numFmtId="17" fontId="143" fillId="0" borderId="20" xfId="0" applyNumberFormat="1" applyFont="1" applyBorder="1" applyAlignment="1">
      <alignment horizontal="center" vertical="center"/>
    </xf>
    <xf numFmtId="180" fontId="143" fillId="0" borderId="20" xfId="0" applyNumberFormat="1" applyFont="1" applyBorder="1" applyAlignment="1">
      <alignment horizontal="right" vertical="center"/>
    </xf>
    <xf numFmtId="0" fontId="29" fillId="85" borderId="0" xfId="224" applyFont="1" applyFill="1" applyBorder="1" applyAlignment="1">
      <alignment horizontal="left" vertical="center" indent="1"/>
    </xf>
    <xf numFmtId="194" fontId="29" fillId="85" borderId="0" xfId="224" quotePrefix="1" applyNumberFormat="1" applyFont="1" applyFill="1" applyBorder="1" applyAlignment="1">
      <alignment horizontal="center" vertical="center"/>
    </xf>
    <xf numFmtId="180" fontId="29" fillId="85" borderId="0" xfId="224" applyNumberFormat="1" applyFont="1" applyFill="1" applyBorder="1" applyAlignment="1">
      <alignment horizontal="center" vertical="center"/>
    </xf>
    <xf numFmtId="0" fontId="0" fillId="85" borderId="0" xfId="0" applyFill="1"/>
    <xf numFmtId="0" fontId="145" fillId="0" borderId="0" xfId="223" applyFont="1"/>
    <xf numFmtId="0" fontId="145" fillId="85" borderId="0" xfId="223" applyFont="1" applyFill="1" applyAlignment="1"/>
    <xf numFmtId="0" fontId="145" fillId="0" borderId="20" xfId="223" applyFont="1" applyBorder="1" applyAlignment="1">
      <alignment horizontal="center" vertical="center"/>
    </xf>
    <xf numFmtId="195" fontId="145" fillId="0" borderId="20" xfId="223" applyNumberFormat="1" applyFont="1" applyBorder="1" applyAlignment="1">
      <alignment horizontal="center" vertical="center"/>
    </xf>
    <xf numFmtId="0" fontId="145" fillId="85" borderId="20" xfId="223" applyFont="1" applyFill="1" applyBorder="1" applyAlignment="1">
      <alignment horizontal="center" vertical="center"/>
    </xf>
    <xf numFmtId="195" fontId="145" fillId="85" borderId="20" xfId="223" applyNumberFormat="1" applyFont="1" applyFill="1" applyBorder="1" applyAlignment="1">
      <alignment horizontal="center" vertical="center"/>
    </xf>
    <xf numFmtId="0" fontId="145" fillId="0" borderId="0" xfId="223" applyFont="1" applyFill="1"/>
    <xf numFmtId="0" fontId="75" fillId="85" borderId="20" xfId="49" applyFont="1" applyFill="1" applyBorder="1" applyAlignment="1">
      <alignment horizontal="left" indent="1"/>
    </xf>
    <xf numFmtId="0" fontId="145" fillId="0" borderId="20" xfId="223" applyFont="1" applyFill="1" applyBorder="1" applyAlignment="1">
      <alignment horizontal="center" vertical="center"/>
    </xf>
    <xf numFmtId="0" fontId="145" fillId="0" borderId="23" xfId="223" applyFont="1" applyFill="1" applyBorder="1" applyAlignment="1">
      <alignment horizontal="center" vertical="center"/>
    </xf>
    <xf numFmtId="195" fontId="145" fillId="85" borderId="0" xfId="223" applyNumberFormat="1" applyFont="1" applyFill="1" applyBorder="1" applyAlignment="1">
      <alignment horizontal="center" vertical="center"/>
    </xf>
    <xf numFmtId="167" fontId="6" fillId="85" borderId="0" xfId="50" applyNumberFormat="1" applyFill="1" applyBorder="1"/>
    <xf numFmtId="0" fontId="69" fillId="85" borderId="0" xfId="223" applyFont="1" applyFill="1" applyAlignment="1">
      <alignment horizontal="center" vertical="center"/>
    </xf>
    <xf numFmtId="0" fontId="145" fillId="85" borderId="0" xfId="223" applyFont="1" applyFill="1" applyAlignment="1">
      <alignment horizontal="center" vertical="center"/>
    </xf>
    <xf numFmtId="0" fontId="145" fillId="85" borderId="0" xfId="223" applyFont="1" applyFill="1" applyAlignment="1">
      <alignment horizontal="right"/>
    </xf>
    <xf numFmtId="0" fontId="69" fillId="85" borderId="0" xfId="223" applyFont="1" applyFill="1" applyAlignment="1">
      <alignment horizontal="right"/>
    </xf>
    <xf numFmtId="0" fontId="29" fillId="85" borderId="0" xfId="223" applyFont="1" applyFill="1" applyAlignment="1"/>
    <xf numFmtId="0" fontId="3" fillId="47" borderId="0" xfId="48" applyFont="1" applyFill="1"/>
    <xf numFmtId="0" fontId="3" fillId="47" borderId="0" xfId="48" applyFont="1" applyFill="1" applyAlignment="1">
      <alignment horizontal="center"/>
    </xf>
    <xf numFmtId="0" fontId="3" fillId="0" borderId="0" xfId="48" applyFont="1" applyFill="1" applyBorder="1"/>
    <xf numFmtId="0" fontId="29" fillId="47" borderId="0" xfId="48" applyFill="1"/>
    <xf numFmtId="0" fontId="29" fillId="47" borderId="0" xfId="48" applyFill="1" applyBorder="1"/>
    <xf numFmtId="0" fontId="29" fillId="0" borderId="0" xfId="48"/>
    <xf numFmtId="0" fontId="32" fillId="47" borderId="0" xfId="48" applyFont="1" applyFill="1" applyAlignment="1">
      <alignment horizontal="centerContinuous" vertical="center" wrapText="1"/>
    </xf>
    <xf numFmtId="0" fontId="147" fillId="47" borderId="0" xfId="48" applyFont="1" applyFill="1" applyAlignment="1">
      <alignment horizontal="center"/>
    </xf>
    <xf numFmtId="0" fontId="29" fillId="47" borderId="0" xfId="48" applyFont="1" applyFill="1"/>
    <xf numFmtId="0" fontId="147" fillId="47" borderId="0" xfId="48" applyFont="1" applyFill="1" applyAlignment="1">
      <alignment horizontal="centerContinuous"/>
    </xf>
    <xf numFmtId="0" fontId="70" fillId="43" borderId="141" xfId="48" applyFont="1" applyFill="1" applyBorder="1" applyAlignment="1">
      <alignment horizontal="center" vertical="center" wrapText="1"/>
    </xf>
    <xf numFmtId="0" fontId="29" fillId="0" borderId="0" xfId="48" applyFont="1"/>
    <xf numFmtId="0" fontId="75" fillId="0" borderId="97" xfId="48" applyFont="1" applyFill="1" applyBorder="1" applyAlignment="1">
      <alignment horizontal="left" vertical="center" wrapText="1"/>
    </xf>
    <xf numFmtId="0" fontId="75" fillId="0" borderId="98" xfId="48" applyFont="1" applyFill="1" applyBorder="1" applyAlignment="1">
      <alignment horizontal="center" vertical="center" wrapText="1"/>
    </xf>
    <xf numFmtId="166" fontId="75" fillId="0" borderId="97" xfId="48" applyNumberFormat="1" applyFont="1" applyFill="1" applyBorder="1" applyAlignment="1">
      <alignment horizontal="center" vertical="center" wrapText="1"/>
    </xf>
    <xf numFmtId="166" fontId="75" fillId="0" borderId="99" xfId="48" applyNumberFormat="1" applyFont="1" applyFill="1" applyBorder="1" applyAlignment="1">
      <alignment horizontal="center" vertical="center" wrapText="1"/>
    </xf>
    <xf numFmtId="166" fontId="75" fillId="0" borderId="86" xfId="48" applyNumberFormat="1" applyFont="1" applyFill="1" applyBorder="1" applyAlignment="1">
      <alignment horizontal="center" vertical="center" wrapText="1"/>
    </xf>
    <xf numFmtId="166" fontId="76" fillId="0" borderId="97" xfId="48" applyNumberFormat="1" applyFont="1" applyFill="1" applyBorder="1" applyAlignment="1">
      <alignment horizontal="center" vertical="center" wrapText="1"/>
    </xf>
    <xf numFmtId="166" fontId="76" fillId="0" borderId="99" xfId="48" applyNumberFormat="1" applyFont="1" applyFill="1" applyBorder="1" applyAlignment="1">
      <alignment horizontal="center" vertical="center" wrapText="1"/>
    </xf>
    <xf numFmtId="166" fontId="76" fillId="0" borderId="86" xfId="48" applyNumberFormat="1" applyFont="1" applyFill="1" applyBorder="1" applyAlignment="1">
      <alignment horizontal="center" vertical="center" wrapText="1"/>
    </xf>
    <xf numFmtId="0" fontId="75" fillId="0" borderId="97" xfId="48" applyFont="1" applyFill="1" applyBorder="1" applyAlignment="1">
      <alignment vertical="center"/>
    </xf>
    <xf numFmtId="0" fontId="75" fillId="0" borderId="98" xfId="48" applyFont="1" applyFill="1" applyBorder="1" applyAlignment="1">
      <alignment horizontal="center" vertical="center"/>
    </xf>
    <xf numFmtId="166" fontId="75" fillId="0" borderId="97" xfId="48" applyNumberFormat="1" applyFont="1" applyFill="1" applyBorder="1" applyAlignment="1">
      <alignment horizontal="center" vertical="center"/>
    </xf>
    <xf numFmtId="166" fontId="75" fillId="0" borderId="99" xfId="48" applyNumberFormat="1" applyFont="1" applyFill="1" applyBorder="1" applyAlignment="1">
      <alignment horizontal="center" vertical="center"/>
    </xf>
    <xf numFmtId="166" fontId="75" fillId="0" borderId="86" xfId="48" applyNumberFormat="1" applyFont="1" applyFill="1" applyBorder="1" applyAlignment="1">
      <alignment horizontal="center" vertical="center"/>
    </xf>
    <xf numFmtId="0" fontId="75" fillId="0" borderId="101" xfId="48" applyFont="1" applyFill="1" applyBorder="1" applyAlignment="1">
      <alignment vertical="center"/>
    </xf>
    <xf numFmtId="0" fontId="75" fillId="0" borderId="102" xfId="48" applyFont="1" applyFill="1" applyBorder="1" applyAlignment="1">
      <alignment horizontal="center" vertical="center"/>
    </xf>
    <xf numFmtId="166" fontId="76" fillId="0" borderId="101" xfId="48" applyNumberFormat="1" applyFont="1" applyFill="1" applyBorder="1" applyAlignment="1">
      <alignment horizontal="center" vertical="center"/>
    </xf>
    <xf numFmtId="166" fontId="76" fillId="0" borderId="87" xfId="48" applyNumberFormat="1" applyFont="1" applyFill="1" applyBorder="1" applyAlignment="1">
      <alignment horizontal="center" vertical="center"/>
    </xf>
    <xf numFmtId="166" fontId="76" fillId="0" borderId="103" xfId="48" applyNumberFormat="1" applyFont="1" applyFill="1" applyBorder="1" applyAlignment="1">
      <alignment horizontal="center" vertical="center"/>
    </xf>
    <xf numFmtId="0" fontId="75" fillId="0" borderId="74" xfId="48" applyFont="1" applyFill="1" applyBorder="1" applyAlignment="1">
      <alignment vertical="center"/>
    </xf>
    <xf numFmtId="0" fontId="75" fillId="0" borderId="75" xfId="48" applyFont="1" applyFill="1" applyBorder="1" applyAlignment="1">
      <alignment horizontal="center" vertical="center"/>
    </xf>
    <xf numFmtId="166" fontId="76" fillId="0" borderId="74" xfId="48" applyNumberFormat="1" applyFont="1" applyFill="1" applyBorder="1" applyAlignment="1">
      <alignment horizontal="center" vertical="center"/>
    </xf>
    <xf numFmtId="166" fontId="76" fillId="0" borderId="21" xfId="48" applyNumberFormat="1" applyFont="1" applyFill="1" applyBorder="1" applyAlignment="1">
      <alignment horizontal="center" vertical="center"/>
    </xf>
    <xf numFmtId="166" fontId="76" fillId="0" borderId="12" xfId="48" applyNumberFormat="1" applyFont="1" applyFill="1" applyBorder="1" applyAlignment="1">
      <alignment horizontal="center" vertical="center"/>
    </xf>
    <xf numFmtId="0" fontId="75" fillId="0" borderId="142" xfId="48" applyFont="1" applyFill="1" applyBorder="1" applyAlignment="1">
      <alignment vertical="center"/>
    </xf>
    <xf numFmtId="0" fontId="75" fillId="0" borderId="143" xfId="48" applyFont="1" applyFill="1" applyBorder="1" applyAlignment="1">
      <alignment horizontal="center" vertical="center"/>
    </xf>
    <xf numFmtId="166" fontId="76" fillId="0" borderId="142" xfId="48" applyNumberFormat="1" applyFont="1" applyFill="1" applyBorder="1" applyAlignment="1">
      <alignment horizontal="center" vertical="center"/>
    </xf>
    <xf numFmtId="166" fontId="76" fillId="0" borderId="144" xfId="48" applyNumberFormat="1" applyFont="1" applyFill="1" applyBorder="1" applyAlignment="1">
      <alignment horizontal="center" vertical="center"/>
    </xf>
    <xf numFmtId="0" fontId="70" fillId="43" borderId="9" xfId="294" applyFont="1" applyFill="1" applyBorder="1" applyAlignment="1">
      <alignment horizontal="left" vertical="center" wrapText="1"/>
    </xf>
    <xf numFmtId="0" fontId="70" fillId="43" borderId="58" xfId="48" applyFont="1" applyFill="1" applyBorder="1" applyAlignment="1">
      <alignment horizontal="center" vertical="center"/>
    </xf>
    <xf numFmtId="166" fontId="70" fillId="43" borderId="9" xfId="48" applyNumberFormat="1" applyFont="1" applyFill="1" applyBorder="1" applyAlignment="1">
      <alignment horizontal="center" vertical="center"/>
    </xf>
    <xf numFmtId="166" fontId="70" fillId="43" borderId="57" xfId="48" applyNumberFormat="1" applyFont="1" applyFill="1" applyBorder="1" applyAlignment="1">
      <alignment horizontal="center" vertical="center"/>
    </xf>
    <xf numFmtId="166" fontId="70" fillId="43" borderId="141" xfId="48" applyNumberFormat="1" applyFont="1" applyFill="1" applyBorder="1" applyAlignment="1">
      <alignment horizontal="center" vertical="center"/>
    </xf>
    <xf numFmtId="0" fontId="76" fillId="0" borderId="109" xfId="294" applyFont="1" applyFill="1" applyBorder="1" applyAlignment="1">
      <alignment vertical="center"/>
    </xf>
    <xf numFmtId="0" fontId="76" fillId="0" borderId="110" xfId="294" applyFont="1" applyFill="1" applyBorder="1" applyAlignment="1">
      <alignment horizontal="center" vertical="center" wrapText="1"/>
    </xf>
    <xf numFmtId="166" fontId="75" fillId="0" borderId="145" xfId="48" applyNumberFormat="1" applyFont="1" applyFill="1" applyBorder="1" applyAlignment="1">
      <alignment horizontal="center" vertical="center"/>
    </xf>
    <xf numFmtId="166" fontId="75" fillId="0" borderId="146" xfId="48" applyNumberFormat="1" applyFont="1" applyFill="1" applyBorder="1" applyAlignment="1">
      <alignment horizontal="center" vertical="center"/>
    </xf>
    <xf numFmtId="166" fontId="75" fillId="0" borderId="147" xfId="48" applyNumberFormat="1" applyFont="1" applyFill="1" applyBorder="1" applyAlignment="1">
      <alignment horizontal="center" vertical="center"/>
    </xf>
    <xf numFmtId="165" fontId="75" fillId="0" borderId="109" xfId="48" applyNumberFormat="1" applyFont="1" applyFill="1" applyBorder="1" applyAlignment="1">
      <alignment horizontal="center" vertical="center"/>
    </xf>
    <xf numFmtId="165" fontId="75" fillId="0" borderId="111" xfId="48" applyNumberFormat="1" applyFont="1" applyFill="1" applyBorder="1" applyAlignment="1">
      <alignment horizontal="center" vertical="center"/>
    </xf>
    <xf numFmtId="166" fontId="3" fillId="47" borderId="0" xfId="48" applyNumberFormat="1" applyFont="1" applyFill="1" applyAlignment="1">
      <alignment horizontal="center"/>
    </xf>
    <xf numFmtId="166" fontId="76" fillId="0" borderId="97" xfId="48" quotePrefix="1" applyNumberFormat="1" applyFont="1" applyFill="1" applyBorder="1" applyAlignment="1">
      <alignment horizontal="center" vertical="center"/>
    </xf>
    <xf numFmtId="166" fontId="76" fillId="0" borderId="99" xfId="48" quotePrefix="1" applyNumberFormat="1" applyFont="1" applyFill="1" applyBorder="1" applyAlignment="1">
      <alignment horizontal="center" vertical="center"/>
    </xf>
    <xf numFmtId="166" fontId="76" fillId="0" borderId="86" xfId="48" quotePrefix="1" applyNumberFormat="1" applyFont="1" applyFill="1" applyBorder="1" applyAlignment="1">
      <alignment horizontal="center" vertical="center"/>
    </xf>
    <xf numFmtId="180" fontId="75" fillId="0" borderId="97" xfId="48" applyNumberFormat="1" applyFont="1" applyFill="1" applyBorder="1" applyAlignment="1">
      <alignment horizontal="center" vertical="center"/>
    </xf>
    <xf numFmtId="180" fontId="75" fillId="0" borderId="99" xfId="48" applyNumberFormat="1" applyFont="1" applyFill="1" applyBorder="1" applyAlignment="1">
      <alignment horizontal="center" vertical="center"/>
    </xf>
    <xf numFmtId="180" fontId="75" fillId="0" borderId="86" xfId="48" applyNumberFormat="1" applyFont="1" applyFill="1" applyBorder="1" applyAlignment="1">
      <alignment horizontal="center" vertical="center"/>
    </xf>
    <xf numFmtId="0" fontId="3" fillId="0" borderId="0" xfId="48" applyFont="1" applyFill="1"/>
    <xf numFmtId="0" fontId="3" fillId="0" borderId="0" xfId="48" applyFont="1" applyFill="1" applyAlignment="1">
      <alignment horizontal="center"/>
    </xf>
    <xf numFmtId="180" fontId="75" fillId="0" borderId="142" xfId="48" applyNumberFormat="1" applyFont="1" applyFill="1" applyBorder="1" applyAlignment="1">
      <alignment horizontal="center" vertical="center"/>
    </xf>
    <xf numFmtId="180" fontId="75" fillId="0" borderId="144" xfId="48" applyNumberFormat="1" applyFont="1" applyFill="1" applyBorder="1" applyAlignment="1">
      <alignment horizontal="center" vertical="center"/>
    </xf>
    <xf numFmtId="180" fontId="75" fillId="0" borderId="148" xfId="48" applyNumberFormat="1" applyFont="1" applyFill="1" applyBorder="1" applyAlignment="1">
      <alignment horizontal="center" vertical="center"/>
    </xf>
    <xf numFmtId="0" fontId="29" fillId="0" borderId="0" xfId="48" applyFont="1" applyFill="1"/>
    <xf numFmtId="0" fontId="29" fillId="0" borderId="0" xfId="48" applyFill="1"/>
    <xf numFmtId="0" fontId="75" fillId="0" borderId="149" xfId="48" applyFont="1" applyFill="1" applyBorder="1" applyAlignment="1">
      <alignment vertical="center"/>
    </xf>
    <xf numFmtId="0" fontId="75" fillId="0" borderId="34" xfId="48" applyFont="1" applyFill="1" applyBorder="1" applyAlignment="1">
      <alignment horizontal="center" vertical="center"/>
    </xf>
    <xf numFmtId="166" fontId="75" fillId="0" borderId="149" xfId="48" applyNumberFormat="1" applyFont="1" applyFill="1" applyBorder="1" applyAlignment="1">
      <alignment horizontal="center" vertical="center"/>
    </xf>
    <xf numFmtId="166" fontId="75" fillId="0" borderId="20" xfId="48" applyNumberFormat="1" applyFont="1" applyFill="1" applyBorder="1" applyAlignment="1">
      <alignment horizontal="center" vertical="center"/>
    </xf>
    <xf numFmtId="166" fontId="75" fillId="0" borderId="51" xfId="48" applyNumberFormat="1" applyFont="1" applyFill="1" applyBorder="1" applyAlignment="1">
      <alignment horizontal="center" vertical="center"/>
    </xf>
    <xf numFmtId="0" fontId="75" fillId="0" borderId="109" xfId="48" applyFont="1" applyFill="1" applyBorder="1" applyAlignment="1">
      <alignment vertical="center"/>
    </xf>
    <xf numFmtId="0" fontId="75" fillId="0" borderId="110" xfId="48" applyFont="1" applyFill="1" applyBorder="1" applyAlignment="1">
      <alignment horizontal="center" vertical="center"/>
    </xf>
    <xf numFmtId="165" fontId="75" fillId="0" borderId="150" xfId="48" applyNumberFormat="1" applyFont="1" applyFill="1" applyBorder="1" applyAlignment="1">
      <alignment horizontal="center" vertical="center"/>
    </xf>
    <xf numFmtId="165" fontId="75" fillId="0" borderId="4" xfId="48" applyNumberFormat="1" applyFont="1" applyFill="1" applyBorder="1" applyAlignment="1">
      <alignment horizontal="center" vertical="center"/>
    </xf>
    <xf numFmtId="165" fontId="75" fillId="2" borderId="22" xfId="48" applyNumberFormat="1" applyFont="1" applyFill="1" applyBorder="1" applyAlignment="1">
      <alignment horizontal="center" vertical="center"/>
    </xf>
    <xf numFmtId="165" fontId="75" fillId="0" borderId="22" xfId="48" applyNumberFormat="1" applyFont="1" applyFill="1" applyBorder="1" applyAlignment="1">
      <alignment horizontal="center" vertical="center"/>
    </xf>
    <xf numFmtId="165" fontId="75" fillId="0" borderId="15" xfId="48" applyNumberFormat="1" applyFont="1" applyFill="1" applyBorder="1" applyAlignment="1">
      <alignment horizontal="center" vertical="center"/>
    </xf>
    <xf numFmtId="0" fontId="75" fillId="0" borderId="144" xfId="48" applyFont="1" applyFill="1" applyBorder="1" applyAlignment="1">
      <alignment horizontal="center" vertical="center"/>
    </xf>
    <xf numFmtId="166" fontId="75" fillId="0" borderId="33" xfId="48" applyNumberFormat="1" applyFont="1" applyFill="1" applyBorder="1" applyAlignment="1">
      <alignment horizontal="center" vertical="center"/>
    </xf>
    <xf numFmtId="0" fontId="70" fillId="43" borderId="9" xfId="48" applyFont="1" applyFill="1" applyBorder="1" applyAlignment="1">
      <alignment vertical="center"/>
    </xf>
    <xf numFmtId="166" fontId="70" fillId="43" borderId="6" xfId="48" applyNumberFormat="1" applyFont="1" applyFill="1" applyBorder="1" applyAlignment="1">
      <alignment horizontal="center" vertical="center"/>
    </xf>
    <xf numFmtId="166" fontId="70" fillId="43" borderId="28" xfId="48" applyNumberFormat="1" applyFont="1" applyFill="1" applyBorder="1" applyAlignment="1">
      <alignment horizontal="center" vertical="center"/>
    </xf>
    <xf numFmtId="166" fontId="70" fillId="43" borderId="151" xfId="48" applyNumberFormat="1" applyFont="1" applyFill="1" applyBorder="1" applyAlignment="1">
      <alignment horizontal="center" vertical="center"/>
    </xf>
    <xf numFmtId="0" fontId="76" fillId="0" borderId="145" xfId="48" applyFont="1" applyFill="1" applyBorder="1" applyAlignment="1">
      <alignment vertical="center"/>
    </xf>
    <xf numFmtId="197" fontId="75" fillId="0" borderId="148" xfId="295" applyNumberFormat="1" applyFont="1" applyFill="1" applyBorder="1" applyAlignment="1">
      <alignment horizontal="center" vertical="center"/>
    </xf>
    <xf numFmtId="0" fontId="75" fillId="0" borderId="4" xfId="48" applyFont="1" applyFill="1" applyBorder="1" applyAlignment="1">
      <alignment vertical="center"/>
    </xf>
    <xf numFmtId="0" fontId="75" fillId="0" borderId="152" xfId="48" applyFont="1" applyFill="1" applyBorder="1" applyAlignment="1">
      <alignment horizontal="center" vertical="center"/>
    </xf>
    <xf numFmtId="166" fontId="75" fillId="0" borderId="142" xfId="48" applyNumberFormat="1" applyFont="1" applyFill="1" applyBorder="1" applyAlignment="1">
      <alignment horizontal="center" vertical="center"/>
    </xf>
    <xf numFmtId="166" fontId="75" fillId="0" borderId="148" xfId="48" applyNumberFormat="1" applyFont="1" applyFill="1" applyBorder="1" applyAlignment="1">
      <alignment horizontal="center" vertical="center"/>
    </xf>
    <xf numFmtId="166" fontId="75" fillId="0" borderId="144" xfId="48" applyNumberFormat="1" applyFont="1" applyFill="1" applyBorder="1" applyAlignment="1">
      <alignment horizontal="center" vertical="center"/>
    </xf>
    <xf numFmtId="0" fontId="71" fillId="43" borderId="11" xfId="48" applyFont="1" applyFill="1" applyBorder="1" applyAlignment="1">
      <alignment horizontal="center" vertical="center"/>
    </xf>
    <xf numFmtId="0" fontId="34" fillId="47" borderId="0" xfId="48" quotePrefix="1" applyFont="1" applyFill="1"/>
    <xf numFmtId="0" fontId="29" fillId="47" borderId="0" xfId="48" applyFont="1" applyFill="1" applyBorder="1"/>
    <xf numFmtId="0" fontId="34" fillId="47" borderId="0" xfId="48" applyFont="1" applyFill="1"/>
    <xf numFmtId="0" fontId="34" fillId="47" borderId="0" xfId="232" applyFont="1" applyFill="1"/>
    <xf numFmtId="0" fontId="150" fillId="47" borderId="0" xfId="232" applyFont="1" applyFill="1"/>
    <xf numFmtId="0" fontId="34" fillId="0" borderId="0" xfId="232" applyFont="1" applyFill="1" applyBorder="1"/>
    <xf numFmtId="0" fontId="29" fillId="47" borderId="0" xfId="232" applyFill="1"/>
    <xf numFmtId="0" fontId="151" fillId="47" borderId="0" xfId="232" applyFont="1" applyFill="1"/>
    <xf numFmtId="0" fontId="34" fillId="47" borderId="0" xfId="232" applyFont="1" applyFill="1" applyAlignment="1">
      <alignment horizontal="center"/>
    </xf>
    <xf numFmtId="0" fontId="151" fillId="47" borderId="0" xfId="232" applyFont="1" applyFill="1" applyAlignment="1">
      <alignment horizontal="center"/>
    </xf>
    <xf numFmtId="9" fontId="151" fillId="47" borderId="0" xfId="232" applyNumberFormat="1" applyFont="1" applyFill="1" applyAlignment="1">
      <alignment horizontal="center"/>
    </xf>
    <xf numFmtId="0" fontId="32" fillId="47" borderId="0" xfId="232" applyFont="1" applyFill="1" applyBorder="1" applyAlignment="1">
      <alignment horizontal="center"/>
    </xf>
    <xf numFmtId="198" fontId="151" fillId="47" borderId="0" xfId="296" applyNumberFormat="1" applyFont="1" applyFill="1" applyAlignment="1">
      <alignment horizontal="center"/>
    </xf>
    <xf numFmtId="0" fontId="151" fillId="47" borderId="20" xfId="232" applyFont="1" applyFill="1" applyBorder="1" applyAlignment="1">
      <alignment horizontal="center"/>
    </xf>
    <xf numFmtId="0" fontId="34" fillId="47" borderId="51" xfId="232" applyFont="1" applyFill="1" applyBorder="1" applyAlignment="1">
      <alignment horizontal="center"/>
    </xf>
    <xf numFmtId="0" fontId="34" fillId="0" borderId="0" xfId="232" applyFont="1" applyFill="1" applyBorder="1" applyAlignment="1">
      <alignment horizontal="center"/>
    </xf>
    <xf numFmtId="0" fontId="29" fillId="47" borderId="52" xfId="232" applyFill="1" applyBorder="1" applyAlignment="1">
      <alignment horizontal="center"/>
    </xf>
    <xf numFmtId="0" fontId="29" fillId="47" borderId="20" xfId="232" applyFill="1" applyBorder="1" applyAlignment="1">
      <alignment horizontal="center"/>
    </xf>
    <xf numFmtId="1" fontId="151" fillId="47" borderId="0" xfId="232" applyNumberFormat="1" applyFont="1" applyFill="1" applyAlignment="1">
      <alignment horizontal="center"/>
    </xf>
    <xf numFmtId="0" fontId="34" fillId="50" borderId="20" xfId="232" applyFont="1" applyFill="1" applyBorder="1" applyAlignment="1">
      <alignment horizontal="center"/>
    </xf>
    <xf numFmtId="0" fontId="34" fillId="47" borderId="20" xfId="232" applyFont="1" applyFill="1" applyBorder="1" applyAlignment="1">
      <alignment horizontal="center"/>
    </xf>
    <xf numFmtId="167" fontId="34" fillId="47" borderId="20" xfId="232" applyNumberFormat="1" applyFont="1" applyFill="1" applyBorder="1" applyAlignment="1">
      <alignment horizontal="center"/>
    </xf>
    <xf numFmtId="167" fontId="29" fillId="47" borderId="20" xfId="232" applyNumberFormat="1" applyFill="1" applyBorder="1" applyAlignment="1">
      <alignment horizontal="center"/>
    </xf>
    <xf numFmtId="0" fontId="152" fillId="47" borderId="0" xfId="232" applyFont="1" applyFill="1"/>
    <xf numFmtId="9" fontId="152" fillId="47" borderId="0" xfId="297" applyFont="1" applyFill="1" applyAlignment="1">
      <alignment horizontal="center"/>
    </xf>
    <xf numFmtId="180" fontId="153" fillId="47" borderId="0" xfId="232" applyNumberFormat="1" applyFont="1" applyFill="1" applyAlignment="1">
      <alignment horizontal="center"/>
    </xf>
    <xf numFmtId="11" fontId="29" fillId="47" borderId="20" xfId="232" applyNumberFormat="1" applyFill="1" applyBorder="1" applyAlignment="1">
      <alignment horizontal="center"/>
    </xf>
    <xf numFmtId="166" fontId="29" fillId="50" borderId="20" xfId="232" applyNumberFormat="1" applyFill="1" applyBorder="1" applyAlignment="1">
      <alignment horizontal="center"/>
    </xf>
    <xf numFmtId="3" fontId="151" fillId="47" borderId="0" xfId="232" applyNumberFormat="1" applyFont="1" applyFill="1" applyAlignment="1">
      <alignment horizontal="center"/>
    </xf>
    <xf numFmtId="9" fontId="152" fillId="47" borderId="0" xfId="297" applyNumberFormat="1" applyFont="1" applyFill="1" applyAlignment="1">
      <alignment horizontal="center"/>
    </xf>
    <xf numFmtId="199" fontId="152" fillId="47" borderId="0" xfId="297" applyNumberFormat="1" applyFont="1" applyFill="1" applyAlignment="1">
      <alignment horizontal="center"/>
    </xf>
    <xf numFmtId="0" fontId="3" fillId="0" borderId="0" xfId="48" applyFont="1" applyAlignment="1">
      <alignment horizontal="center"/>
    </xf>
    <xf numFmtId="0" fontId="3" fillId="0" borderId="0" xfId="48" applyFont="1"/>
    <xf numFmtId="2" fontId="140" fillId="84" borderId="23" xfId="0" applyNumberFormat="1" applyFont="1" applyFill="1" applyBorder="1" applyAlignment="1">
      <alignment horizontal="right" vertical="center"/>
    </xf>
    <xf numFmtId="2" fontId="140" fillId="84" borderId="20" xfId="0" applyNumberFormat="1" applyFont="1" applyFill="1" applyBorder="1" applyAlignment="1">
      <alignment horizontal="right" vertical="center"/>
    </xf>
    <xf numFmtId="180" fontId="143" fillId="0" borderId="20" xfId="0" quotePrefix="1" applyNumberFormat="1" applyFont="1" applyBorder="1" applyAlignment="1">
      <alignment horizontal="right" vertical="center"/>
    </xf>
    <xf numFmtId="195" fontId="145" fillId="0" borderId="20" xfId="223" applyNumberFormat="1" applyFont="1" applyFill="1" applyBorder="1" applyAlignment="1">
      <alignment horizontal="center" vertical="center"/>
    </xf>
    <xf numFmtId="2" fontId="6" fillId="85" borderId="20" xfId="50" applyNumberFormat="1" applyFill="1" applyBorder="1"/>
    <xf numFmtId="0" fontId="70" fillId="43" borderId="26" xfId="48" applyFont="1" applyFill="1" applyBorder="1" applyAlignment="1">
      <alignment horizontal="center" vertical="center" wrapText="1"/>
    </xf>
    <xf numFmtId="0" fontId="142" fillId="0" borderId="20" xfId="0" applyFont="1" applyBorder="1" applyAlignment="1">
      <alignment vertical="center"/>
    </xf>
    <xf numFmtId="2" fontId="0" fillId="0" borderId="20" xfId="0" applyNumberFormat="1" applyBorder="1"/>
    <xf numFmtId="0" fontId="163" fillId="0" borderId="20" xfId="0" applyFont="1" applyBorder="1" applyAlignment="1">
      <alignment vertical="center"/>
    </xf>
    <xf numFmtId="166" fontId="164" fillId="0" borderId="0" xfId="0" applyNumberFormat="1" applyFont="1"/>
    <xf numFmtId="0" fontId="164" fillId="0" borderId="0" xfId="0" applyFont="1"/>
    <xf numFmtId="9" fontId="164" fillId="0" borderId="0" xfId="0" applyNumberFormat="1" applyFont="1"/>
    <xf numFmtId="15" fontId="0" fillId="0" borderId="0" xfId="0" applyNumberFormat="1"/>
    <xf numFmtId="0" fontId="141" fillId="86" borderId="20" xfId="0" applyFont="1" applyFill="1" applyBorder="1" applyAlignment="1">
      <alignment horizontal="center" vertical="center" wrapText="1"/>
    </xf>
    <xf numFmtId="0" fontId="146" fillId="84" borderId="20" xfId="0" applyFont="1" applyFill="1" applyBorder="1" applyAlignment="1">
      <alignment horizontal="justify" vertical="center" wrapText="1"/>
    </xf>
    <xf numFmtId="2" fontId="146" fillId="84" borderId="20" xfId="0" applyNumberFormat="1" applyFont="1" applyFill="1" applyBorder="1" applyAlignment="1">
      <alignment horizontal="right" vertical="center"/>
    </xf>
    <xf numFmtId="0" fontId="146" fillId="0" borderId="20" xfId="0" applyFont="1" applyBorder="1" applyAlignment="1">
      <alignment horizontal="justify" vertical="center" wrapText="1"/>
    </xf>
    <xf numFmtId="2" fontId="146" fillId="0" borderId="20" xfId="0" applyNumberFormat="1" applyFont="1" applyBorder="1" applyAlignment="1">
      <alignment horizontal="right" vertical="center"/>
    </xf>
    <xf numFmtId="0" fontId="136" fillId="0" borderId="20" xfId="0" applyFont="1" applyFill="1" applyBorder="1" applyAlignment="1">
      <alignment horizontal="justify" vertical="center" wrapText="1"/>
    </xf>
    <xf numFmtId="2" fontId="164" fillId="0" borderId="0" xfId="0" applyNumberFormat="1" applyFont="1"/>
    <xf numFmtId="0" fontId="167" fillId="0" borderId="0" xfId="0" applyNumberFormat="1" applyFont="1" applyBorder="1" applyAlignment="1">
      <alignment horizontal="left" vertical="center"/>
    </xf>
    <xf numFmtId="166" fontId="167" fillId="0" borderId="0" xfId="0" applyNumberFormat="1" applyFont="1"/>
    <xf numFmtId="0" fontId="168" fillId="0" borderId="0" xfId="48" applyFont="1"/>
    <xf numFmtId="0" fontId="28" fillId="0" borderId="0" xfId="48" applyFont="1"/>
    <xf numFmtId="0" fontId="169" fillId="0" borderId="0" xfId="0" applyNumberFormat="1" applyFont="1" applyBorder="1" applyAlignment="1">
      <alignment horizontal="left" vertical="center"/>
    </xf>
    <xf numFmtId="2" fontId="169" fillId="0" borderId="0" xfId="0" applyNumberFormat="1" applyFont="1"/>
    <xf numFmtId="0" fontId="169" fillId="0" borderId="0" xfId="0" applyFont="1"/>
    <xf numFmtId="0" fontId="168" fillId="47" borderId="0" xfId="48" applyFont="1" applyFill="1"/>
    <xf numFmtId="0" fontId="0" fillId="0" borderId="0" xfId="0" applyAlignment="1"/>
    <xf numFmtId="0" fontId="21" fillId="0" borderId="21" xfId="0" applyFont="1" applyBorder="1" applyAlignment="1">
      <alignment vertical="center"/>
    </xf>
    <xf numFmtId="0" fontId="144" fillId="84" borderId="20" xfId="0" applyFont="1" applyFill="1" applyBorder="1" applyAlignment="1">
      <alignment horizontal="center" vertical="center"/>
    </xf>
    <xf numFmtId="0" fontId="144" fillId="84" borderId="20" xfId="0" applyFont="1" applyFill="1" applyBorder="1" applyAlignment="1">
      <alignment vertical="center"/>
    </xf>
    <xf numFmtId="17" fontId="144" fillId="84" borderId="20" xfId="0" applyNumberFormat="1" applyFont="1" applyFill="1" applyBorder="1" applyAlignment="1">
      <alignment horizontal="center" vertical="center"/>
    </xf>
    <xf numFmtId="0" fontId="50" fillId="0" borderId="60" xfId="0" applyFont="1" applyBorder="1" applyAlignment="1">
      <alignment horizontal="center" wrapText="1"/>
    </xf>
    <xf numFmtId="0" fontId="50" fillId="0" borderId="61" xfId="0" applyFont="1" applyBorder="1" applyAlignment="1">
      <alignment horizontal="center" wrapText="1"/>
    </xf>
    <xf numFmtId="0" fontId="50" fillId="0" borderId="62" xfId="0" applyFont="1" applyBorder="1" applyAlignment="1">
      <alignment horizontal="center" wrapText="1"/>
    </xf>
    <xf numFmtId="0" fontId="50" fillId="46" borderId="64" xfId="0" applyFont="1" applyFill="1" applyBorder="1" applyAlignment="1">
      <alignment horizontal="center" wrapText="1"/>
    </xf>
    <xf numFmtId="0" fontId="50" fillId="46" borderId="65" xfId="0" applyFont="1" applyFill="1" applyBorder="1" applyAlignment="1">
      <alignment horizontal="center" wrapText="1"/>
    </xf>
    <xf numFmtId="0" fontId="50" fillId="46" borderId="66" xfId="0" applyFont="1" applyFill="1" applyBorder="1" applyAlignment="1">
      <alignment horizontal="center" wrapText="1"/>
    </xf>
    <xf numFmtId="0" fontId="2" fillId="5" borderId="24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50" fillId="0" borderId="60" xfId="0" applyFont="1" applyBorder="1" applyAlignment="1">
      <alignment horizontal="center" vertical="center" wrapText="1"/>
    </xf>
    <xf numFmtId="0" fontId="50" fillId="0" borderId="61" xfId="0" applyFont="1" applyBorder="1" applyAlignment="1">
      <alignment horizontal="center" vertical="center" wrapText="1"/>
    </xf>
    <xf numFmtId="0" fontId="50" fillId="0" borderId="62" xfId="0" applyFont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wrapText="1"/>
    </xf>
    <xf numFmtId="0" fontId="55" fillId="0" borderId="0" xfId="0" applyFont="1" applyFill="1" applyBorder="1" applyAlignment="1">
      <alignment horizontal="left" wrapText="1"/>
    </xf>
    <xf numFmtId="202" fontId="166" fillId="0" borderId="0" xfId="105" applyNumberFormat="1" applyFont="1" applyFill="1" applyBorder="1" applyAlignment="1">
      <alignment horizontal="center" vertical="center"/>
    </xf>
    <xf numFmtId="202" fontId="165" fillId="0" borderId="0" xfId="105" applyNumberFormat="1" applyFont="1" applyFill="1" applyBorder="1" applyAlignment="1">
      <alignment horizontal="center" vertical="center"/>
    </xf>
    <xf numFmtId="0" fontId="141" fillId="86" borderId="20" xfId="0" applyFont="1" applyFill="1" applyBorder="1" applyAlignment="1">
      <alignment horizontal="center" vertical="center" wrapText="1"/>
    </xf>
    <xf numFmtId="0" fontId="76" fillId="47" borderId="20" xfId="49" applyFont="1" applyFill="1" applyBorder="1" applyAlignment="1">
      <alignment horizontal="center"/>
    </xf>
    <xf numFmtId="0" fontId="3" fillId="47" borderId="83" xfId="46" applyFont="1" applyFill="1" applyBorder="1" applyAlignment="1">
      <alignment horizontal="left" vertical="center"/>
    </xf>
    <xf numFmtId="0" fontId="3" fillId="47" borderId="77" xfId="46" applyFont="1" applyFill="1" applyBorder="1" applyAlignment="1">
      <alignment horizontal="left" vertical="center"/>
    </xf>
    <xf numFmtId="0" fontId="70" fillId="43" borderId="21" xfId="46" applyFont="1" applyFill="1" applyBorder="1" applyAlignment="1">
      <alignment horizontal="center" vertical="center"/>
    </xf>
    <xf numFmtId="0" fontId="70" fillId="43" borderId="81" xfId="46" applyFont="1" applyFill="1" applyBorder="1" applyAlignment="1">
      <alignment horizontal="center" vertical="center"/>
    </xf>
    <xf numFmtId="0" fontId="70" fillId="43" borderId="76" xfId="46" applyFont="1" applyFill="1" applyBorder="1" applyAlignment="1">
      <alignment horizontal="center" vertical="center"/>
    </xf>
    <xf numFmtId="0" fontId="70" fillId="43" borderId="82" xfId="46" applyFont="1" applyFill="1" applyBorder="1" applyAlignment="1">
      <alignment horizontal="center" vertical="center"/>
    </xf>
    <xf numFmtId="0" fontId="3" fillId="47" borderId="84" xfId="46" applyFont="1" applyFill="1" applyBorder="1" applyAlignment="1">
      <alignment horizontal="left" vertical="center"/>
    </xf>
    <xf numFmtId="180" fontId="77" fillId="43" borderId="67" xfId="46" applyNumberFormat="1" applyFont="1" applyFill="1" applyBorder="1" applyAlignment="1">
      <alignment horizontal="center" vertical="center"/>
    </xf>
    <xf numFmtId="180" fontId="77" fillId="43" borderId="77" xfId="46" applyNumberFormat="1" applyFont="1" applyFill="1" applyBorder="1" applyAlignment="1">
      <alignment horizontal="center" vertical="center"/>
    </xf>
    <xf numFmtId="0" fontId="34" fillId="47" borderId="0" xfId="48" quotePrefix="1" applyFont="1" applyFill="1" applyAlignment="1">
      <alignment horizontal="left" wrapText="1"/>
    </xf>
    <xf numFmtId="0" fontId="135" fillId="83" borderId="12" xfId="0" applyFont="1" applyFill="1" applyBorder="1" applyAlignment="1">
      <alignment horizontal="center" vertical="center" wrapText="1"/>
    </xf>
    <xf numFmtId="0" fontId="135" fillId="83" borderId="23" xfId="0" applyFont="1" applyFill="1" applyBorder="1" applyAlignment="1">
      <alignment horizontal="center" vertical="center" wrapText="1"/>
    </xf>
  </cellXfs>
  <cellStyles count="317">
    <cellStyle name="20% - Accent1 2" xfId="51"/>
    <cellStyle name="20% - Accent1 3" xfId="52"/>
    <cellStyle name="20% - Accent2 2" xfId="53"/>
    <cellStyle name="20% - Accent2 3" xfId="54"/>
    <cellStyle name="20% - Accent3 2" xfId="55"/>
    <cellStyle name="20% - Accent3 3" xfId="56"/>
    <cellStyle name="20% - Accent4 2" xfId="57"/>
    <cellStyle name="20% - Accent4 3" xfId="58"/>
    <cellStyle name="20% - Accent5 2" xfId="59"/>
    <cellStyle name="20% - Accent5 3" xfId="60"/>
    <cellStyle name="20% - Accent6 2" xfId="61"/>
    <cellStyle name="20% - Accent6 3" xfId="62"/>
    <cellStyle name="20% - Énfasis1" xfId="20" builtinId="30" customBuiltin="1"/>
    <cellStyle name="20% - Énfasis1 2" xfId="63"/>
    <cellStyle name="20% - Énfasis2" xfId="24" builtinId="34" customBuiltin="1"/>
    <cellStyle name="20% - Énfasis2 2" xfId="64"/>
    <cellStyle name="20% - Énfasis3" xfId="28" builtinId="38" customBuiltin="1"/>
    <cellStyle name="20% - Énfasis3 2" xfId="65"/>
    <cellStyle name="20% - Énfasis4" xfId="32" builtinId="42" customBuiltin="1"/>
    <cellStyle name="20% - Énfasis4 2" xfId="66"/>
    <cellStyle name="20% - Énfasis5" xfId="36" builtinId="46" customBuiltin="1"/>
    <cellStyle name="20% - Énfasis5 2" xfId="67"/>
    <cellStyle name="20% - Énfasis6" xfId="40" builtinId="50" customBuiltin="1"/>
    <cellStyle name="20% - Énfasis6 2" xfId="68"/>
    <cellStyle name="40% - Accent1 2" xfId="69"/>
    <cellStyle name="40% - Accent1 3" xfId="70"/>
    <cellStyle name="40% - Accent2 2" xfId="71"/>
    <cellStyle name="40% - Accent2 3" xfId="72"/>
    <cellStyle name="40% - Accent3 2" xfId="73"/>
    <cellStyle name="40% - Accent3 3" xfId="74"/>
    <cellStyle name="40% - Accent4 2" xfId="75"/>
    <cellStyle name="40% - Accent4 3" xfId="76"/>
    <cellStyle name="40% - Accent5 2" xfId="77"/>
    <cellStyle name="40% - Accent5 3" xfId="78"/>
    <cellStyle name="40% - Accent6 2" xfId="79"/>
    <cellStyle name="40% - Accent6 3" xfId="80"/>
    <cellStyle name="40% - Énfasis1" xfId="21" builtinId="31" customBuiltin="1"/>
    <cellStyle name="40% - Énfasis1 2" xfId="81"/>
    <cellStyle name="40% - Énfasis2" xfId="25" builtinId="35" customBuiltin="1"/>
    <cellStyle name="40% - Énfasis2 2" xfId="82"/>
    <cellStyle name="40% - Énfasis3" xfId="29" builtinId="39" customBuiltin="1"/>
    <cellStyle name="40% - Énfasis3 2" xfId="83"/>
    <cellStyle name="40% - Énfasis4" xfId="33" builtinId="43" customBuiltin="1"/>
    <cellStyle name="40% - Énfasis4 2" xfId="84"/>
    <cellStyle name="40% - Énfasis5" xfId="37" builtinId="47" customBuiltin="1"/>
    <cellStyle name="40% - Énfasis5 2" xfId="85"/>
    <cellStyle name="40% - Énfasis6" xfId="41" builtinId="51" customBuiltin="1"/>
    <cellStyle name="40% - Énfasis6 2" xfId="86"/>
    <cellStyle name="60% - Accent1 2" xfId="87"/>
    <cellStyle name="60% - Accent1 3" xfId="88"/>
    <cellStyle name="60% - Accent2 2" xfId="89"/>
    <cellStyle name="60% - Accent2 3" xfId="90"/>
    <cellStyle name="60% - Accent3 2" xfId="91"/>
    <cellStyle name="60% - Accent3 3" xfId="92"/>
    <cellStyle name="60% - Accent4 2" xfId="93"/>
    <cellStyle name="60% - Accent4 3" xfId="94"/>
    <cellStyle name="60% - Accent5 2" xfId="95"/>
    <cellStyle name="60% - Accent5 3" xfId="96"/>
    <cellStyle name="60% - Accent6 2" xfId="97"/>
    <cellStyle name="60% - Accent6 3" xfId="98"/>
    <cellStyle name="60% - Énfasis1" xfId="22" builtinId="32" customBuiltin="1"/>
    <cellStyle name="60% - Énfasis1 2" xfId="99"/>
    <cellStyle name="60% - Énfasis2" xfId="26" builtinId="36" customBuiltin="1"/>
    <cellStyle name="60% - Énfasis2 2" xfId="100"/>
    <cellStyle name="60% - Énfasis3" xfId="30" builtinId="40" customBuiltin="1"/>
    <cellStyle name="60% - Énfasis3 2" xfId="101"/>
    <cellStyle name="60% - Énfasis4" xfId="34" builtinId="44" customBuiltin="1"/>
    <cellStyle name="60% - Énfasis4 2" xfId="102"/>
    <cellStyle name="60% - Énfasis5" xfId="38" builtinId="48" customBuiltin="1"/>
    <cellStyle name="60% - Énfasis5 2" xfId="103"/>
    <cellStyle name="60% - Énfasis6" xfId="42" builtinId="52" customBuiltin="1"/>
    <cellStyle name="60% - Énfasis6 2" xfId="104"/>
    <cellStyle name="A3 297 x 420 mm" xfId="105"/>
    <cellStyle name="Accent1 2" xfId="106"/>
    <cellStyle name="Accent1 3" xfId="107"/>
    <cellStyle name="Accent2 2" xfId="108"/>
    <cellStyle name="Accent2 3" xfId="109"/>
    <cellStyle name="Accent3 2" xfId="110"/>
    <cellStyle name="Accent3 3" xfId="111"/>
    <cellStyle name="Accent4 2" xfId="112"/>
    <cellStyle name="Accent4 3" xfId="113"/>
    <cellStyle name="Accent5 2" xfId="114"/>
    <cellStyle name="Accent5 3" xfId="115"/>
    <cellStyle name="Accent6 2" xfId="116"/>
    <cellStyle name="Accent6 3" xfId="117"/>
    <cellStyle name="Bad 2" xfId="118"/>
    <cellStyle name="Bad 3" xfId="119"/>
    <cellStyle name="BATTY" xfId="298"/>
    <cellStyle name="Buena" xfId="7" builtinId="26" customBuiltin="1"/>
    <cellStyle name="Buena 2" xfId="120"/>
    <cellStyle name="Cabecera" xfId="299"/>
    <cellStyle name="Cabecera 1" xfId="121"/>
    <cellStyle name="Cabecera 2" xfId="122"/>
    <cellStyle name="Calculation 2" xfId="123"/>
    <cellStyle name="Calculation 3" xfId="124"/>
    <cellStyle name="Cálculo" xfId="12" builtinId="22" customBuiltin="1"/>
    <cellStyle name="Cálculo 2" xfId="125"/>
    <cellStyle name="Cali" xfId="126"/>
    <cellStyle name="Celda de comprobación" xfId="14" builtinId="23" customBuiltin="1"/>
    <cellStyle name="Celda de comprobación 2" xfId="127"/>
    <cellStyle name="Celda vinculada" xfId="13" builtinId="24" customBuiltin="1"/>
    <cellStyle name="Celda vinculada 2" xfId="128"/>
    <cellStyle name="Check Cell 2" xfId="129"/>
    <cellStyle name="Comma 2" xfId="130"/>
    <cellStyle name="Comma 2 10" xfId="131"/>
    <cellStyle name="Comma 2 2" xfId="132"/>
    <cellStyle name="Comma 2 2 2" xfId="133"/>
    <cellStyle name="Comma 2 3" xfId="134"/>
    <cellStyle name="Comma 2 4" xfId="135"/>
    <cellStyle name="Comma 2 5" xfId="136"/>
    <cellStyle name="Comma 2 6" xfId="137"/>
    <cellStyle name="Comma 2 7" xfId="138"/>
    <cellStyle name="Comma 2 8" xfId="139"/>
    <cellStyle name="Comma 2 9" xfId="140"/>
    <cellStyle name="Comma 3" xfId="141"/>
    <cellStyle name="Comma 3 2" xfId="142"/>
    <cellStyle name="Comma 3 2 2" xfId="143"/>
    <cellStyle name="Comma 3 3" xfId="144"/>
    <cellStyle name="Comma 4" xfId="145"/>
    <cellStyle name="Comma 4 2" xfId="146"/>
    <cellStyle name="Comma 4 2 2" xfId="147"/>
    <cellStyle name="Comma 4 3" xfId="148"/>
    <cellStyle name="Comma 5" xfId="149"/>
    <cellStyle name="Comma 5 2" xfId="150"/>
    <cellStyle name="Comma 5 2 2" xfId="151"/>
    <cellStyle name="Comma 5 3" xfId="152"/>
    <cellStyle name="Comma 6" xfId="153"/>
    <cellStyle name="Comma 6 2" xfId="154"/>
    <cellStyle name="Comma 6 2 2" xfId="155"/>
    <cellStyle name="Comma 7" xfId="156"/>
    <cellStyle name="Comma 8" xfId="157"/>
    <cellStyle name="Comma0" xfId="158"/>
    <cellStyle name="Comma0 - Style1" xfId="300"/>
    <cellStyle name="Comma0_Gastos de Personal" xfId="301"/>
    <cellStyle name="Comma1 - Style2" xfId="302"/>
    <cellStyle name="Currency 2 2" xfId="159"/>
    <cellStyle name="Currency0" xfId="160"/>
    <cellStyle name="Date" xfId="161"/>
    <cellStyle name="Dato Variable" xfId="303"/>
    <cellStyle name="Datos" xfId="304"/>
    <cellStyle name="Dia" xfId="162"/>
    <cellStyle name="Diseño" xfId="163"/>
    <cellStyle name="Encabez1" xfId="164"/>
    <cellStyle name="Encabez2" xfId="165"/>
    <cellStyle name="Encabezado 4" xfId="6" builtinId="19" customBuiltin="1"/>
    <cellStyle name="Encabezado 4 2" xfId="166"/>
    <cellStyle name="Énfasis1" xfId="19" builtinId="29" customBuiltin="1"/>
    <cellStyle name="Énfasis1 2" xfId="167"/>
    <cellStyle name="Énfasis2" xfId="23" builtinId="33" customBuiltin="1"/>
    <cellStyle name="Énfasis2 2" xfId="168"/>
    <cellStyle name="Énfasis3" xfId="27" builtinId="37" customBuiltin="1"/>
    <cellStyle name="Énfasis3 2" xfId="169"/>
    <cellStyle name="Énfasis4" xfId="31" builtinId="41" customBuiltin="1"/>
    <cellStyle name="Énfasis4 2" xfId="170"/>
    <cellStyle name="Énfasis5" xfId="35" builtinId="45" customBuiltin="1"/>
    <cellStyle name="Énfasis5 2" xfId="171"/>
    <cellStyle name="Énfasis6" xfId="39" builtinId="49" customBuiltin="1"/>
    <cellStyle name="Énfasis6 2" xfId="172"/>
    <cellStyle name="Entrada" xfId="10" builtinId="20" customBuiltin="1"/>
    <cellStyle name="Entrada 2" xfId="173"/>
    <cellStyle name="Euro" xfId="174"/>
    <cellStyle name="Euro 2" xfId="295"/>
    <cellStyle name="Excel Built-in Normal" xfId="175"/>
    <cellStyle name="Explanatory Text 2" xfId="176"/>
    <cellStyle name="Explanatory Text 3" xfId="177"/>
    <cellStyle name="F2" xfId="45"/>
    <cellStyle name="F2 2" xfId="178"/>
    <cellStyle name="F3" xfId="179"/>
    <cellStyle name="F4" xfId="180"/>
    <cellStyle name="F5" xfId="181"/>
    <cellStyle name="F6" xfId="182"/>
    <cellStyle name="F7" xfId="183"/>
    <cellStyle name="F8" xfId="184"/>
    <cellStyle name="Fecha" xfId="185"/>
    <cellStyle name="Fijo" xfId="186"/>
    <cellStyle name="Financiero" xfId="187"/>
    <cellStyle name="Fixed" xfId="188"/>
    <cellStyle name="formula" xfId="305"/>
    <cellStyle name="Formula Resaltante" xfId="306"/>
    <cellStyle name="Good 2" xfId="189"/>
    <cellStyle name="Heading 1 2" xfId="190"/>
    <cellStyle name="Heading 1 3" xfId="191"/>
    <cellStyle name="Heading 2 2" xfId="192"/>
    <cellStyle name="Heading 2 3" xfId="193"/>
    <cellStyle name="Heading 3 2" xfId="194"/>
    <cellStyle name="Heading 3 3" xfId="195"/>
    <cellStyle name="Heading 4 2" xfId="196"/>
    <cellStyle name="Heading1" xfId="197"/>
    <cellStyle name="Heading2" xfId="198"/>
    <cellStyle name="Hyperlink 2" xfId="199"/>
    <cellStyle name="Incorrecto" xfId="8" builtinId="27" customBuiltin="1"/>
    <cellStyle name="Incorrecto 2" xfId="200"/>
    <cellStyle name="Input 2" xfId="201"/>
    <cellStyle name="Inputs" xfId="202"/>
    <cellStyle name="Inputs2" xfId="203"/>
    <cellStyle name="Linked Cell 2" xfId="204"/>
    <cellStyle name="Millares" xfId="43" builtinId="3"/>
    <cellStyle name="Millares [0] 2" xfId="205"/>
    <cellStyle name="Millares [00]" xfId="206"/>
    <cellStyle name="Millares 2" xfId="207"/>
    <cellStyle name="Millares 3" xfId="208"/>
    <cellStyle name="Millares 4" xfId="209"/>
    <cellStyle name="Millares 5" xfId="210"/>
    <cellStyle name="Millares 6" xfId="211"/>
    <cellStyle name="Millares 7" xfId="212"/>
    <cellStyle name="Millares 8" xfId="296"/>
    <cellStyle name="Monetario" xfId="213"/>
    <cellStyle name="Monetario0" xfId="214"/>
    <cellStyle name="Neutral" xfId="9" builtinId="28" customBuiltin="1"/>
    <cellStyle name="Neutral 2" xfId="215"/>
    <cellStyle name="Neutral 3" xfId="216"/>
    <cellStyle name="Normal" xfId="0" builtinId="0"/>
    <cellStyle name="Normal 10" xfId="217"/>
    <cellStyle name="Normal 10 2" xfId="218"/>
    <cellStyle name="Normal 10 2 2" xfId="219"/>
    <cellStyle name="Normal 11" xfId="220"/>
    <cellStyle name="Normal 12" xfId="221"/>
    <cellStyle name="Normal 12 2" xfId="222"/>
    <cellStyle name="Normal 2" xfId="223"/>
    <cellStyle name="Normal 2 2" xfId="224"/>
    <cellStyle name="Normal 2 2 2" xfId="225"/>
    <cellStyle name="Normal 2 3" xfId="226"/>
    <cellStyle name="Normal 2 3 2" xfId="227"/>
    <cellStyle name="Normal 2 4" xfId="228"/>
    <cellStyle name="Normal 2 5" xfId="229"/>
    <cellStyle name="Normal 2 6" xfId="230"/>
    <cellStyle name="Normal 2_Centro1" xfId="231"/>
    <cellStyle name="Normal 3" xfId="232"/>
    <cellStyle name="Normal 3 2" xfId="233"/>
    <cellStyle name="Normal 3 3" xfId="234"/>
    <cellStyle name="Normal 4" xfId="50"/>
    <cellStyle name="Normal 4 2" xfId="235"/>
    <cellStyle name="Normal 4 2 2" xfId="236"/>
    <cellStyle name="Normal 4 3" xfId="237"/>
    <cellStyle name="Normal 4_GENERACION SICN" xfId="238"/>
    <cellStyle name="Normal 5" xfId="47"/>
    <cellStyle name="Normal 5 2" xfId="239"/>
    <cellStyle name="Normal 6" xfId="49"/>
    <cellStyle name="Normal 6 2" xfId="240"/>
    <cellStyle name="Normal 6 3" xfId="241"/>
    <cellStyle name="Normal 7" xfId="242"/>
    <cellStyle name="Normal 7 2" xfId="243"/>
    <cellStyle name="Normal 7 2 2" xfId="244"/>
    <cellStyle name="Normal 7 3" xfId="245"/>
    <cellStyle name="Normal 8" xfId="246"/>
    <cellStyle name="Normal 8 2" xfId="247"/>
    <cellStyle name="Normal 8 2 2" xfId="248"/>
    <cellStyle name="Normal 8 3" xfId="249"/>
    <cellStyle name="Normal 9" xfId="250"/>
    <cellStyle name="Normal 9 2" xfId="251"/>
    <cellStyle name="Normal 9 2 2" xfId="252"/>
    <cellStyle name="Normal 9 3" xfId="253"/>
    <cellStyle name="Normal_Actualizacion Precio GN" xfId="294"/>
    <cellStyle name="Normal_Combustible_0505" xfId="48"/>
    <cellStyle name="Normal_CUA56" xfId="1"/>
    <cellStyle name="Normal_CUADROS5" xfId="46"/>
    <cellStyle name="Normalny_Ferrum . Valuation . CA IB . 8 " xfId="254"/>
    <cellStyle name="Notas" xfId="16" builtinId="10" customBuiltin="1"/>
    <cellStyle name="Notas 2" xfId="255"/>
    <cellStyle name="Note 2" xfId="256"/>
    <cellStyle name="Œ…‹æØ‚è [0.00]_PRODUCT DETAIL Q1" xfId="307"/>
    <cellStyle name="Œ…‹æØ‚è_PRODUCT DETAIL Q1" xfId="308"/>
    <cellStyle name="Output 2" xfId="257"/>
    <cellStyle name="Output 3" xfId="258"/>
    <cellStyle name="Percent 2" xfId="259"/>
    <cellStyle name="Percent 2 2" xfId="260"/>
    <cellStyle name="Percent 3" xfId="261"/>
    <cellStyle name="Percent 4" xfId="262"/>
    <cellStyle name="Percent 5" xfId="263"/>
    <cellStyle name="Percent 6" xfId="264"/>
    <cellStyle name="Percent 7" xfId="265"/>
    <cellStyle name="Percent_Comp.en-220 kV" xfId="266"/>
    <cellStyle name="Porcentaje" xfId="44" builtinId="5"/>
    <cellStyle name="Porcentaje 2" xfId="267"/>
    <cellStyle name="Porcentaje 3" xfId="268"/>
    <cellStyle name="Porcentaje 4" xfId="269"/>
    <cellStyle name="Porcentaje 5" xfId="270"/>
    <cellStyle name="Porcentual 2" xfId="271"/>
    <cellStyle name="Porcentual 3" xfId="297"/>
    <cellStyle name="Porcentual 4" xfId="316"/>
    <cellStyle name="Pounds" xfId="272"/>
    <cellStyle name="Pounds (0)" xfId="273"/>
    <cellStyle name="Pounds_Centro1" xfId="274"/>
    <cellStyle name="producto" xfId="309"/>
    <cellStyle name="Punto" xfId="275"/>
    <cellStyle name="Punto0" xfId="276"/>
    <cellStyle name="Referencia hoja activa" xfId="310"/>
    <cellStyle name="Referencia otra hoja" xfId="311"/>
    <cellStyle name="Referencia otro libro" xfId="312"/>
    <cellStyle name="RM" xfId="313"/>
    <cellStyle name="Rotulo" xfId="314"/>
    <cellStyle name="Salida" xfId="11" builtinId="21" customBuiltin="1"/>
    <cellStyle name="Salida 2" xfId="277"/>
    <cellStyle name="test" xfId="278"/>
    <cellStyle name="Texto de advertencia" xfId="15" builtinId="11" customBuiltin="1"/>
    <cellStyle name="Texto de advertencia 2" xfId="279"/>
    <cellStyle name="Texto explicativo" xfId="17" builtinId="53" customBuiltin="1"/>
    <cellStyle name="Texto explicativo 2" xfId="280"/>
    <cellStyle name="Title 2" xfId="281"/>
    <cellStyle name="Titles" xfId="282"/>
    <cellStyle name="Título" xfId="2" builtinId="15" customBuiltin="1"/>
    <cellStyle name="Título 1" xfId="3" builtinId="16" customBuiltin="1"/>
    <cellStyle name="Título 1 2" xfId="283"/>
    <cellStyle name="Título 2" xfId="4" builtinId="17" customBuiltin="1"/>
    <cellStyle name="Título 2 2" xfId="284"/>
    <cellStyle name="Título 3" xfId="5" builtinId="18" customBuiltin="1"/>
    <cellStyle name="Título 3 2" xfId="285"/>
    <cellStyle name="Título 4" xfId="286"/>
    <cellStyle name="Tocopilla" xfId="287"/>
    <cellStyle name="Total" xfId="18" builtinId="25" customBuiltin="1"/>
    <cellStyle name="Total 2" xfId="288"/>
    <cellStyle name="Total 3" xfId="289"/>
    <cellStyle name="Undefined" xfId="290"/>
    <cellStyle name="UNITS" xfId="291"/>
    <cellStyle name="Verificación" xfId="315"/>
    <cellStyle name="Warning Text 2" xfId="292"/>
    <cellStyle name="White" xfId="2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9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19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0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s-PE" sz="1100"/>
              <a:t>Balance de Oferta - Demanda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'4.7'!$B$3</c:f>
              <c:strCache>
                <c:ptCount val="1"/>
                <c:pt idx="0">
                  <c:v>TOTAL HIDRÁULICO</c:v>
                </c:pt>
              </c:strCache>
            </c:strRef>
          </c:tx>
          <c:invertIfNegative val="0"/>
          <c:cat>
            <c:numRef>
              <c:f>'4.5'!$C$2:$F$2</c:f>
              <c:numCache>
                <c:formatCode>General</c:formatCode>
                <c:ptCount val="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'4.7'!$C$3:$F$3</c:f>
              <c:numCache>
                <c:formatCode>0.00</c:formatCode>
                <c:ptCount val="4"/>
                <c:pt idx="0">
                  <c:v>3219.8018103699987</c:v>
                </c:pt>
                <c:pt idx="1">
                  <c:v>3567.6579103699992</c:v>
                </c:pt>
                <c:pt idx="2">
                  <c:v>3804.6585703699989</c:v>
                </c:pt>
                <c:pt idx="3">
                  <c:v>4775.6636903699991</c:v>
                </c:pt>
              </c:numCache>
            </c:numRef>
          </c:val>
        </c:ser>
        <c:ser>
          <c:idx val="1"/>
          <c:order val="1"/>
          <c:tx>
            <c:strRef>
              <c:f>'4.7'!$B$4</c:f>
              <c:strCache>
                <c:ptCount val="1"/>
                <c:pt idx="0">
                  <c:v>TOTAL TÉRMICO</c:v>
                </c:pt>
              </c:strCache>
            </c:strRef>
          </c:tx>
          <c:invertIfNegative val="0"/>
          <c:cat>
            <c:numRef>
              <c:f>'4.5'!$C$2:$F$2</c:f>
              <c:numCache>
                <c:formatCode>General</c:formatCode>
                <c:ptCount val="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</c:numCache>
            </c:numRef>
          </c:cat>
          <c:val>
            <c:numRef>
              <c:f>'4.7'!$C$4:$F$4</c:f>
              <c:numCache>
                <c:formatCode>0.00</c:formatCode>
                <c:ptCount val="4"/>
                <c:pt idx="0">
                  <c:v>4762.4824000000008</c:v>
                </c:pt>
                <c:pt idx="1">
                  <c:v>5069.4375</c:v>
                </c:pt>
                <c:pt idx="2">
                  <c:v>5341.4375</c:v>
                </c:pt>
                <c:pt idx="3">
                  <c:v>5341.4375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313269632"/>
        <c:axId val="315647104"/>
      </c:barChart>
      <c:lineChart>
        <c:grouping val="standard"/>
        <c:varyColors val="0"/>
        <c:ser>
          <c:idx val="2"/>
          <c:order val="2"/>
          <c:tx>
            <c:strRef>
              <c:f>'4.7'!$B$6</c:f>
              <c:strCache>
                <c:ptCount val="1"/>
                <c:pt idx="0">
                  <c:v>DEMANDA</c:v>
                </c:pt>
              </c:strCache>
            </c:strRef>
          </c:tx>
          <c:val>
            <c:numRef>
              <c:f>'4.7'!$C$6:$F$6</c:f>
              <c:numCache>
                <c:formatCode>0.0</c:formatCode>
                <c:ptCount val="4"/>
                <c:pt idx="0">
                  <c:v>5516.1560364781253</c:v>
                </c:pt>
                <c:pt idx="1">
                  <c:v>5992.8875460909976</c:v>
                </c:pt>
                <c:pt idx="2">
                  <c:v>6658.7685951432786</c:v>
                </c:pt>
                <c:pt idx="3">
                  <c:v>7079.2747284010948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269632"/>
        <c:axId val="315647104"/>
      </c:lineChart>
      <c:catAx>
        <c:axId val="31326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15647104"/>
        <c:crosses val="autoZero"/>
        <c:auto val="1"/>
        <c:lblAlgn val="ctr"/>
        <c:lblOffset val="100"/>
        <c:noMultiLvlLbl val="0"/>
      </c:catAx>
      <c:valAx>
        <c:axId val="315647104"/>
        <c:scaling>
          <c:orientation val="minMax"/>
          <c:max val="10500"/>
          <c:min val="0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crossAx val="31326963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6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666750</xdr:colOff>
      <xdr:row>13</xdr:row>
      <xdr:rowOff>57150</xdr:rowOff>
    </xdr:from>
    <xdr:to>
      <xdr:col>29</xdr:col>
      <xdr:colOff>261571</xdr:colOff>
      <xdr:row>39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200" y="2828925"/>
          <a:ext cx="7214821" cy="491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685800</xdr:colOff>
      <xdr:row>39</xdr:row>
      <xdr:rowOff>95250</xdr:rowOff>
    </xdr:from>
    <xdr:to>
      <xdr:col>27</xdr:col>
      <xdr:colOff>219075</xdr:colOff>
      <xdr:row>63</xdr:row>
      <xdr:rowOff>57150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0" y="7972425"/>
          <a:ext cx="5629275" cy="484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828675</xdr:colOff>
      <xdr:row>6</xdr:row>
      <xdr:rowOff>19051</xdr:rowOff>
    </xdr:from>
    <xdr:to>
      <xdr:col>18</xdr:col>
      <xdr:colOff>371475</xdr:colOff>
      <xdr:row>34</xdr:row>
      <xdr:rowOff>158763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1162051"/>
          <a:ext cx="2505075" cy="54737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695325</xdr:colOff>
      <xdr:row>8</xdr:row>
      <xdr:rowOff>171450</xdr:rowOff>
    </xdr:from>
    <xdr:to>
      <xdr:col>6</xdr:col>
      <xdr:colOff>24434</xdr:colOff>
      <xdr:row>20</xdr:row>
      <xdr:rowOff>130035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Relapa\OFERTAS\7417\STIMA\7417st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Relapa\OFERTAS\7422\DPTO\CIVIL\7422CWX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17\STIMA\7417sti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22\DPTO\CIVIL\7422CWX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q1\c\SOUTHERN\1230-06\CA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DEC\6%20FITA13-COES\01%20Proceso%202013-2014\01%20Propuesta\A%20Datos%20del%20Modelo\Cuadros%202013-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jmendoza\Fijaciones_Tarifarias\01%20Presupuestos\LT%20y%20Sub-Estaciones\2001\010-01EM%20OC%20y%20Montaje%20Subestaciones%20LT%20Oroya%20-%20Antamina\01%20Presupuesto\Presupuestos\Revisi&#243;n%20Abril%2020\Revision%20Reuni&#243;n%20Jueves%2026\Suministros%20LT%20220%20kV%20-%20(Finch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Relapa\OFERTAS\7422\RDO\7422RDO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Relapa\VC\VARR\PLT\7417STI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Dpt_Ppto\WINDOWS.000\TEMP\Presupuesto%20transeme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ERTAS\7422\RDO\7422RDO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ERTAS\7422\DPTO\CIVIL\7422CWX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PE_OTROS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Relapa\Pascal\La%20Pampilla\Construction%20Subcontract\TIPIEL\Doc%2017-08-02\Revamping%20UDP%20II%20-%20%20Work%20Quantities%20Rev.%20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ELECTMEC\Lineas\1999\ETECEN\LP-004-99-1\Presupuesto\Plani%20LP-004-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ERTAS\7417\STIMA\7417sti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jmendoza\Fijaciones_Tarifarias\01%20Presupuestos\Petroleo%20y%20Petroquimica\2001\026-01-EM%20RELAPASA%20Nuevas%20Unidades%20%20Vacio%20II%20y%20Visbreaking\02%20Propuesta\Etapa%20I%20Vacio\HGA%20Rev%201\Plani%20Civil%20Etapa%20I%20Rev%2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es2\aplicaciones\EDGAR\tarnov00\RECONSIDERACION\INF_CTE\INFORMACI&#211;N%20FITA%20NOV%202000_c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livera/Downloads/TF04102013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Cuadros%202014_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endez/Downloads/AJ0111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SUMM0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-planta"/>
      <sheetName val="Ajustado"/>
      <sheetName val="PMG"/>
      <sheetName val="Sólidos"/>
      <sheetName val="PROYECTOS"/>
      <sheetName val="3.1"/>
      <sheetName val="3.2"/>
      <sheetName val="4.1"/>
      <sheetName val="4.2"/>
      <sheetName val="4.5 A"/>
      <sheetName val="5.1"/>
      <sheetName val="5.2"/>
      <sheetName val="5.3"/>
      <sheetName val="5.4"/>
      <sheetName val="5.5"/>
      <sheetName val="5.6"/>
      <sheetName val="5.7A"/>
      <sheetName val="5.7B"/>
      <sheetName val="Tx"/>
      <sheetName val="C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G4">
            <v>0.96</v>
          </cell>
          <cell r="H4">
            <v>0.95</v>
          </cell>
          <cell r="I4">
            <v>0.05</v>
          </cell>
        </row>
        <row r="5">
          <cell r="G5">
            <v>0.96</v>
          </cell>
          <cell r="H5">
            <v>0.95</v>
          </cell>
        </row>
        <row r="6">
          <cell r="G6">
            <v>0.96</v>
          </cell>
          <cell r="H6">
            <v>0.95</v>
          </cell>
        </row>
        <row r="7">
          <cell r="G7">
            <v>0.97</v>
          </cell>
          <cell r="H7">
            <v>0.95</v>
          </cell>
        </row>
      </sheetData>
      <sheetData sheetId="14" refreshError="1"/>
      <sheetData sheetId="15" refreshError="1"/>
      <sheetData sheetId="16" refreshError="1">
        <row r="73">
          <cell r="D73">
            <v>3.5</v>
          </cell>
        </row>
        <row r="75">
          <cell r="K75">
            <v>1.0835600000000001</v>
          </cell>
        </row>
        <row r="76">
          <cell r="K76">
            <v>1.0769000000000002</v>
          </cell>
        </row>
        <row r="78">
          <cell r="K78">
            <v>1.0803370000000001</v>
          </cell>
        </row>
        <row r="79">
          <cell r="K79">
            <v>1.0820000000000001</v>
          </cell>
        </row>
        <row r="80">
          <cell r="K80">
            <v>1.0820000000000001</v>
          </cell>
        </row>
        <row r="81">
          <cell r="K81">
            <v>1.0812660000000001</v>
          </cell>
        </row>
        <row r="82">
          <cell r="K82">
            <v>1.0813508999999999</v>
          </cell>
        </row>
        <row r="83">
          <cell r="K83">
            <v>1.078935</v>
          </cell>
        </row>
        <row r="88">
          <cell r="D88">
            <v>1.2</v>
          </cell>
        </row>
        <row r="89">
          <cell r="D89">
            <v>0.39</v>
          </cell>
        </row>
        <row r="90">
          <cell r="D90">
            <v>0.38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"/>
      <sheetName val="RESUMEN-LT"/>
      <sheetName val="Resumen"/>
      <sheetName val="Sum 1"/>
      <sheetName val="Torres"/>
      <sheetName val="Cond"/>
      <sheetName val="Aisl"/>
      <sheetName val="Accs"/>
      <sheetName val="Caden"/>
      <sheetName val="Pta"/>
      <sheetName val="Herr"/>
      <sheetName val="Equip"/>
      <sheetName val="Controls"/>
      <sheetName val="Condiciones"/>
      <sheetName val="Res Sum"/>
      <sheetName val="Pruebas"/>
      <sheetName val="Crono Valor"/>
      <sheetName val="Crono entre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occ"/>
      <sheetName val="steel"/>
    </sheetNames>
    <sheetDataSet>
      <sheetData sheetId="0" refreshError="1"/>
      <sheetData sheetId="1" refreshError="1">
        <row r="8">
          <cell r="F8" t="str">
            <v>PRICES</v>
          </cell>
          <cell r="K8" t="str">
            <v>MANHOURS</v>
          </cell>
        </row>
        <row r="9">
          <cell r="B9" t="str">
            <v>ITEM</v>
          </cell>
          <cell r="C9" t="str">
            <v>D E S C R I P T I O N</v>
          </cell>
          <cell r="D9" t="str">
            <v xml:space="preserve"> U.M.</v>
          </cell>
          <cell r="E9" t="str">
            <v xml:space="preserve"> Q.TY</v>
          </cell>
          <cell r="F9" t="str">
            <v>U. P.  SUPPLY</v>
          </cell>
          <cell r="G9" t="str">
            <v>U.P. ERECTION</v>
          </cell>
          <cell r="H9" t="str">
            <v>TOT. SUPPLY</v>
          </cell>
          <cell r="I9" t="str">
            <v>TOT. ERECTION</v>
          </cell>
          <cell r="J9" t="str">
            <v>GRAND TOTAL</v>
          </cell>
          <cell r="K9" t="str">
            <v>H.  P.</v>
          </cell>
          <cell r="L9" t="str">
            <v>TOTAL</v>
          </cell>
        </row>
        <row r="10">
          <cell r="F10" t="str">
            <v>(USD/U.M.)</v>
          </cell>
          <cell r="G10" t="str">
            <v>(USD/U.M.)</v>
          </cell>
          <cell r="H10" t="str">
            <v>(USD)</v>
          </cell>
          <cell r="I10" t="str">
            <v>(USD)</v>
          </cell>
          <cell r="J10" t="str">
            <v>(USD)</v>
          </cell>
          <cell r="K10" t="str">
            <v>(U.M./h)</v>
          </cell>
          <cell r="L10" t="str">
            <v>(h)</v>
          </cell>
        </row>
        <row r="12">
          <cell r="B12" t="str">
            <v>3461.01</v>
          </cell>
          <cell r="C12" t="str">
            <v>Steel Structures Type 1 (Trestle)</v>
          </cell>
          <cell r="D12" t="str">
            <v>kg</v>
          </cell>
          <cell r="E12">
            <v>0</v>
          </cell>
        </row>
        <row r="13">
          <cell r="B13" t="str">
            <v>3463.01</v>
          </cell>
          <cell r="C13" t="str">
            <v>Steel Structures Type 2 (Pipe rack)</v>
          </cell>
          <cell r="D13" t="str">
            <v>kg</v>
          </cell>
          <cell r="E13">
            <v>21423</v>
          </cell>
        </row>
        <row r="14">
          <cell r="B14" t="str">
            <v>3462.01</v>
          </cell>
          <cell r="C14" t="str">
            <v>Steel Structures Type 2 (Structures)</v>
          </cell>
          <cell r="D14" t="str">
            <v>kg</v>
          </cell>
          <cell r="E14">
            <v>67949</v>
          </cell>
        </row>
        <row r="15">
          <cell r="B15" t="str">
            <v>3464.01</v>
          </cell>
          <cell r="C15" t="str">
            <v>Steel Structures Type 3 (Platforms)</v>
          </cell>
          <cell r="D15" t="str">
            <v>kg</v>
          </cell>
          <cell r="E15">
            <v>1307</v>
          </cell>
        </row>
        <row r="16">
          <cell r="B16" t="str">
            <v>3465.01</v>
          </cell>
          <cell r="C16" t="str">
            <v>Steel Structures Type 4 (Count.sad.)</v>
          </cell>
          <cell r="D16" t="str">
            <v>kg</v>
          </cell>
          <cell r="E16">
            <v>0</v>
          </cell>
        </row>
        <row r="17">
          <cell r="B17" t="str">
            <v>3462.61.01</v>
          </cell>
          <cell r="C17" t="str">
            <v>Handrails straight</v>
          </cell>
          <cell r="D17" t="str">
            <v>kg</v>
          </cell>
          <cell r="E17">
            <v>3279</v>
          </cell>
        </row>
        <row r="18">
          <cell r="B18" t="str">
            <v>3462.61.02</v>
          </cell>
          <cell r="C18" t="str">
            <v xml:space="preserve">Handrails for sloped stair </v>
          </cell>
          <cell r="D18" t="str">
            <v>kg</v>
          </cell>
          <cell r="E18">
            <v>251</v>
          </cell>
        </row>
        <row r="19">
          <cell r="B19" t="str">
            <v>3462.61.03</v>
          </cell>
          <cell r="C19" t="str">
            <v>Handrails circular</v>
          </cell>
          <cell r="D19" t="str">
            <v>kg</v>
          </cell>
          <cell r="E19">
            <v>361</v>
          </cell>
        </row>
        <row r="20">
          <cell r="B20" t="str">
            <v>3462.51.01</v>
          </cell>
          <cell r="C20" t="str">
            <v>Galvanized grating straight flooring</v>
          </cell>
          <cell r="D20" t="str">
            <v>kg</v>
          </cell>
          <cell r="E20">
            <v>12787</v>
          </cell>
        </row>
        <row r="21">
          <cell r="B21" t="str">
            <v>3462.51.02</v>
          </cell>
          <cell r="C21" t="str">
            <v>Galvanized grating circular flooring</v>
          </cell>
          <cell r="D21" t="str">
            <v>kg</v>
          </cell>
          <cell r="E21">
            <v>522</v>
          </cell>
        </row>
        <row r="22">
          <cell r="B22" t="str">
            <v>3462.41.01</v>
          </cell>
          <cell r="C22" t="str">
            <v>Galvanized grating stair steps</v>
          </cell>
          <cell r="D22" t="str">
            <v>kg</v>
          </cell>
          <cell r="E22">
            <v>495</v>
          </cell>
        </row>
        <row r="23">
          <cell r="B23" t="str">
            <v>3462.56.01</v>
          </cell>
          <cell r="C23" t="str">
            <v>Checkered plate straight flooring</v>
          </cell>
          <cell r="D23" t="str">
            <v>kg</v>
          </cell>
          <cell r="E23">
            <v>0</v>
          </cell>
        </row>
        <row r="24">
          <cell r="B24" t="str">
            <v>3462.56.02</v>
          </cell>
          <cell r="C24" t="str">
            <v>Corrugated steel plate for flooring</v>
          </cell>
          <cell r="D24" t="str">
            <v>kg</v>
          </cell>
          <cell r="E24">
            <v>0</v>
          </cell>
        </row>
        <row r="25">
          <cell r="B25" t="str">
            <v>3462.56.03</v>
          </cell>
          <cell r="C25" t="str">
            <v>Checkered plate circular flooring</v>
          </cell>
          <cell r="D25" t="str">
            <v>kg</v>
          </cell>
          <cell r="E25">
            <v>0</v>
          </cell>
        </row>
        <row r="26">
          <cell r="B26" t="str">
            <v>3462.41.02</v>
          </cell>
          <cell r="C26" t="str">
            <v>Checkered plate stair steps</v>
          </cell>
          <cell r="D26" t="str">
            <v>kg</v>
          </cell>
          <cell r="E26">
            <v>0</v>
          </cell>
        </row>
        <row r="27">
          <cell r="B27" t="str">
            <v>3462.66.01</v>
          </cell>
          <cell r="C27" t="str">
            <v>Ladders with safety cage</v>
          </cell>
          <cell r="D27" t="str">
            <v>kg</v>
          </cell>
          <cell r="E27">
            <v>1241</v>
          </cell>
        </row>
        <row r="28">
          <cell r="B28" t="str">
            <v>3462.66.02</v>
          </cell>
          <cell r="C28" t="str">
            <v>Ladders without safety cage</v>
          </cell>
          <cell r="D28" t="str">
            <v>kg</v>
          </cell>
          <cell r="E28">
            <v>653</v>
          </cell>
        </row>
        <row r="29">
          <cell r="B29" t="str">
            <v>3466.01.01</v>
          </cell>
          <cell r="C29" t="str">
            <v>Roofing Corr. Prep. Galv. Steel Sheet 8/10</v>
          </cell>
          <cell r="D29" t="str">
            <v>m2</v>
          </cell>
          <cell r="E29">
            <v>0</v>
          </cell>
        </row>
        <row r="30">
          <cell r="B30" t="str">
            <v>3466.06.01</v>
          </cell>
          <cell r="C30" t="str">
            <v>Roofing type Prep.Galv. Sandwich Panels</v>
          </cell>
          <cell r="D30" t="str">
            <v>m2</v>
          </cell>
          <cell r="E30">
            <v>0</v>
          </cell>
        </row>
        <row r="31">
          <cell r="B31" t="str">
            <v>3466.01.02</v>
          </cell>
          <cell r="C31" t="str">
            <v>Siding Corr. Prep. Galv. Steel Sheet 8/10</v>
          </cell>
          <cell r="D31" t="str">
            <v>m2</v>
          </cell>
          <cell r="E31">
            <v>0</v>
          </cell>
        </row>
        <row r="32">
          <cell r="B32" t="str">
            <v>3466.06.02</v>
          </cell>
          <cell r="C32" t="str">
            <v>Siding type Prep.Galv. Sandwich Panels</v>
          </cell>
          <cell r="D32" t="str">
            <v>m2</v>
          </cell>
          <cell r="E32">
            <v>0</v>
          </cell>
        </row>
        <row r="33">
          <cell r="B33" t="str">
            <v>3466.01.03</v>
          </cell>
          <cell r="C33" t="str">
            <v>Fiberglass translucid sheet</v>
          </cell>
          <cell r="D33" t="str">
            <v>m2</v>
          </cell>
          <cell r="E33">
            <v>0</v>
          </cell>
        </row>
        <row r="34">
          <cell r="B34" t="str">
            <v>3466.01.04</v>
          </cell>
          <cell r="C34" t="str">
            <v>Fiberglass translucid double sheet &amp; frame</v>
          </cell>
          <cell r="D34" t="str">
            <v>m2</v>
          </cell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6">
          <cell r="C46" t="str">
            <v xml:space="preserve"> TOTAL</v>
          </cell>
          <cell r="D46" t="str">
            <v>kg</v>
          </cell>
          <cell r="E46">
            <v>110268</v>
          </cell>
          <cell r="F46">
            <v>0</v>
          </cell>
          <cell r="J46">
            <v>0</v>
          </cell>
          <cell r="L46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</sheetNames>
    <sheetDataSet>
      <sheetData sheetId="0" refreshError="1">
        <row r="9">
          <cell r="C9" t="str">
            <v>ITEM</v>
          </cell>
          <cell r="F9" t="str">
            <v>|</v>
          </cell>
        </row>
        <row r="10">
          <cell r="D10" t="str">
            <v>EARTH MOVING</v>
          </cell>
          <cell r="F10" t="str">
            <v>|</v>
          </cell>
        </row>
        <row r="11">
          <cell r="F11" t="str">
            <v>|</v>
          </cell>
        </row>
        <row r="12">
          <cell r="C12">
            <v>2110.0100000000002</v>
          </cell>
          <cell r="D12" t="str">
            <v>Soil scrubbing 15 cm thick</v>
          </cell>
          <cell r="E12" t="str">
            <v>sqm</v>
          </cell>
          <cell r="F12" t="str">
            <v>|</v>
          </cell>
          <cell r="G12">
            <v>0</v>
          </cell>
        </row>
        <row r="13">
          <cell r="C13">
            <v>2111.0100000000002</v>
          </cell>
          <cell r="D13" t="str">
            <v>Soil general excavation</v>
          </cell>
          <cell r="E13" t="str">
            <v>cum</v>
          </cell>
          <cell r="F13" t="str">
            <v>|</v>
          </cell>
          <cell r="G13">
            <v>0</v>
          </cell>
        </row>
        <row r="14">
          <cell r="C14">
            <v>2113.1</v>
          </cell>
          <cell r="D14" t="str">
            <v>Gen.embankment w/matl from exc</v>
          </cell>
          <cell r="E14" t="str">
            <v>cum</v>
          </cell>
          <cell r="F14" t="str">
            <v>|</v>
          </cell>
          <cell r="G14">
            <v>0</v>
          </cell>
        </row>
        <row r="15">
          <cell r="C15">
            <v>2113.11</v>
          </cell>
          <cell r="D15" t="str">
            <v>Gen.embankment w/matl by contr</v>
          </cell>
          <cell r="E15" t="str">
            <v>cum</v>
          </cell>
          <cell r="F15" t="str">
            <v>|</v>
          </cell>
          <cell r="G15">
            <v>0</v>
          </cell>
        </row>
        <row r="16">
          <cell r="C16">
            <v>2199.02</v>
          </cell>
          <cell r="D16" t="str">
            <v>Exist. Binder &amp; W.course scarifying</v>
          </cell>
          <cell r="E16" t="str">
            <v>sqm</v>
          </cell>
          <cell r="F16" t="str">
            <v>|</v>
          </cell>
          <cell r="G16">
            <v>0</v>
          </cell>
        </row>
        <row r="17">
          <cell r="F17" t="str">
            <v>|</v>
          </cell>
        </row>
        <row r="18">
          <cell r="D18" t="str">
            <v>Total Earth Moving</v>
          </cell>
          <cell r="E18" t="str">
            <v>cum</v>
          </cell>
          <cell r="F18" t="str">
            <v>|</v>
          </cell>
        </row>
        <row r="19">
          <cell r="F19" t="str">
            <v>|</v>
          </cell>
        </row>
        <row r="20">
          <cell r="D20" t="str">
            <v>EARTH DYKES AND TANK BASIN AREA</v>
          </cell>
          <cell r="F20" t="str">
            <v>|</v>
          </cell>
        </row>
        <row r="21">
          <cell r="F21" t="str">
            <v>|</v>
          </cell>
        </row>
        <row r="22">
          <cell r="C22">
            <v>2117.02</v>
          </cell>
          <cell r="D22" t="str">
            <v>Surface compaction 90%</v>
          </cell>
          <cell r="E22" t="str">
            <v>sqm</v>
          </cell>
          <cell r="F22" t="str">
            <v>|</v>
          </cell>
          <cell r="G22">
            <v>0</v>
          </cell>
        </row>
        <row r="23">
          <cell r="C23">
            <v>2117.0300000000002</v>
          </cell>
          <cell r="D23" t="str">
            <v>Surface compaction 95%</v>
          </cell>
          <cell r="E23" t="str">
            <v>sqm</v>
          </cell>
          <cell r="F23" t="str">
            <v>|</v>
          </cell>
          <cell r="G23">
            <v>0</v>
          </cell>
        </row>
        <row r="24">
          <cell r="C24">
            <v>2117.0100000000002</v>
          </cell>
          <cell r="D24" t="str">
            <v>Surface levelling</v>
          </cell>
          <cell r="E24" t="str">
            <v>sqm</v>
          </cell>
          <cell r="F24" t="str">
            <v>|</v>
          </cell>
          <cell r="G24">
            <v>0</v>
          </cell>
        </row>
        <row r="25">
          <cell r="C25">
            <v>2111.3000000000002</v>
          </cell>
          <cell r="D25" t="str">
            <v>Soil sect.exc.by mach.up to 2m</v>
          </cell>
          <cell r="E25" t="str">
            <v>cum</v>
          </cell>
          <cell r="F25" t="str">
            <v>|</v>
          </cell>
          <cell r="G25">
            <v>0</v>
          </cell>
        </row>
        <row r="26">
          <cell r="C26">
            <v>2112.04</v>
          </cell>
          <cell r="D26" t="str">
            <v>Materials from excav.transport</v>
          </cell>
          <cell r="E26" t="str">
            <v>cum</v>
          </cell>
          <cell r="F26" t="str">
            <v>|</v>
          </cell>
          <cell r="G26">
            <v>0</v>
          </cell>
        </row>
        <row r="27">
          <cell r="C27">
            <v>2113.14</v>
          </cell>
          <cell r="D27" t="str">
            <v>Earth-dyke w/ matl from exc.</v>
          </cell>
          <cell r="E27" t="str">
            <v>cum</v>
          </cell>
          <cell r="F27" t="str">
            <v>|</v>
          </cell>
          <cell r="G27">
            <v>0</v>
          </cell>
        </row>
        <row r="28">
          <cell r="C28">
            <v>2117.06</v>
          </cell>
          <cell r="D28" t="str">
            <v>Vegetal soil surface lining</v>
          </cell>
          <cell r="E28" t="str">
            <v>cum</v>
          </cell>
          <cell r="F28" t="str">
            <v>|</v>
          </cell>
          <cell r="G28">
            <v>0</v>
          </cell>
        </row>
        <row r="29">
          <cell r="C29">
            <v>2117.04</v>
          </cell>
          <cell r="D29" t="str">
            <v>Crush.stone finish 5cm thk</v>
          </cell>
          <cell r="E29" t="str">
            <v>sqm</v>
          </cell>
          <cell r="F29" t="str">
            <v>|</v>
          </cell>
          <cell r="G29">
            <v>0</v>
          </cell>
        </row>
        <row r="30">
          <cell r="C30">
            <v>2199.0700000000002</v>
          </cell>
          <cell r="D30" t="str">
            <v>Clay lining 20 cm thk bottom tank basins</v>
          </cell>
          <cell r="E30" t="str">
            <v>sqm</v>
          </cell>
          <cell r="F30" t="str">
            <v>|</v>
          </cell>
          <cell r="G30">
            <v>0</v>
          </cell>
        </row>
        <row r="31">
          <cell r="C31">
            <v>2199.08</v>
          </cell>
          <cell r="D31" t="str">
            <v>5cm Dykes Finis.by mix.bitum.&amp; crus.stone</v>
          </cell>
          <cell r="E31" t="str">
            <v>sqm</v>
          </cell>
          <cell r="F31" t="str">
            <v>|</v>
          </cell>
          <cell r="G31">
            <v>0</v>
          </cell>
        </row>
        <row r="32">
          <cell r="C32">
            <v>1716.04</v>
          </cell>
          <cell r="D32" t="str">
            <v>Reinf.concrete paving thk 10cm</v>
          </cell>
          <cell r="E32" t="str">
            <v>sqm</v>
          </cell>
          <cell r="F32" t="str">
            <v>|</v>
          </cell>
          <cell r="G32">
            <v>0</v>
          </cell>
        </row>
        <row r="33">
          <cell r="C33">
            <v>1716.13</v>
          </cell>
          <cell r="D33" t="str">
            <v>Cut joint ( control )</v>
          </cell>
          <cell r="E33" t="str">
            <v>lm</v>
          </cell>
          <cell r="F33" t="str">
            <v>|</v>
          </cell>
          <cell r="G33">
            <v>0</v>
          </cell>
        </row>
        <row r="34">
          <cell r="C34">
            <v>1716.14</v>
          </cell>
          <cell r="D34" t="str">
            <v>Construction joint</v>
          </cell>
          <cell r="E34" t="str">
            <v>lm</v>
          </cell>
          <cell r="F34" t="str">
            <v>|</v>
          </cell>
          <cell r="G34">
            <v>0</v>
          </cell>
        </row>
        <row r="35">
          <cell r="C35">
            <v>1716.15</v>
          </cell>
          <cell r="D35" t="str">
            <v>Isolation joint</v>
          </cell>
          <cell r="E35" t="str">
            <v>lm</v>
          </cell>
          <cell r="F35" t="str">
            <v>|</v>
          </cell>
          <cell r="G35">
            <v>0</v>
          </cell>
        </row>
        <row r="36">
          <cell r="C36">
            <v>1716.16</v>
          </cell>
          <cell r="D36" t="str">
            <v>Expansion joint ( contraction )</v>
          </cell>
          <cell r="E36" t="str">
            <v>lm</v>
          </cell>
          <cell r="F36" t="str">
            <v>|</v>
          </cell>
          <cell r="G36">
            <v>0</v>
          </cell>
        </row>
        <row r="37">
          <cell r="C37">
            <v>2116.0500000000002</v>
          </cell>
          <cell r="D37" t="str">
            <v>Side-walk pav. 10cm thk</v>
          </cell>
          <cell r="E37" t="str">
            <v>sqm</v>
          </cell>
          <cell r="F37" t="str">
            <v>|</v>
          </cell>
          <cell r="G37">
            <v>0</v>
          </cell>
        </row>
        <row r="38">
          <cell r="C38">
            <v>2116.02</v>
          </cell>
          <cell r="D38" t="str">
            <v>Sidewalk fndn w.matl from exc.</v>
          </cell>
          <cell r="E38" t="str">
            <v>cum</v>
          </cell>
          <cell r="F38" t="str">
            <v>|</v>
          </cell>
          <cell r="G38">
            <v>0</v>
          </cell>
        </row>
        <row r="39">
          <cell r="C39">
            <v>1714.13</v>
          </cell>
          <cell r="D39" t="str">
            <v>Welded wire mesh</v>
          </cell>
          <cell r="E39" t="str">
            <v>Kg</v>
          </cell>
          <cell r="F39" t="str">
            <v>|</v>
          </cell>
          <cell r="G39">
            <v>0</v>
          </cell>
        </row>
        <row r="40">
          <cell r="C40">
            <v>1711.12</v>
          </cell>
          <cell r="D40" t="str">
            <v>Earth Slope lining 8 cm thk conc.slab</v>
          </cell>
          <cell r="E40" t="str">
            <v>sqm</v>
          </cell>
          <cell r="F40" t="str">
            <v>|</v>
          </cell>
          <cell r="G40">
            <v>0</v>
          </cell>
        </row>
        <row r="41">
          <cell r="C41">
            <v>1799.05</v>
          </cell>
          <cell r="D41" t="str">
            <v>Precast concrete stair steps for dykes</v>
          </cell>
          <cell r="E41" t="str">
            <v>lm</v>
          </cell>
          <cell r="F41" t="str">
            <v>|</v>
          </cell>
          <cell r="G41">
            <v>0</v>
          </cell>
        </row>
        <row r="42">
          <cell r="F42" t="str">
            <v>|</v>
          </cell>
        </row>
        <row r="43">
          <cell r="D43" t="str">
            <v>Total Earth Dykes And Tank Basin Area</v>
          </cell>
          <cell r="E43" t="str">
            <v>cum</v>
          </cell>
          <cell r="F43" t="str">
            <v>|</v>
          </cell>
        </row>
        <row r="44">
          <cell r="F44" t="str">
            <v>|</v>
          </cell>
        </row>
        <row r="45">
          <cell r="D45" t="str">
            <v>TANK PADS</v>
          </cell>
          <cell r="F45" t="str">
            <v>|</v>
          </cell>
        </row>
        <row r="46">
          <cell r="F46" t="str">
            <v>|</v>
          </cell>
        </row>
        <row r="47">
          <cell r="C47">
            <v>2111.3000000000002</v>
          </cell>
          <cell r="D47" t="str">
            <v>Soil sect.exc.by mach.up to 2m</v>
          </cell>
          <cell r="E47" t="str">
            <v>cum</v>
          </cell>
          <cell r="F47" t="str">
            <v>|</v>
          </cell>
          <cell r="G47">
            <v>0</v>
          </cell>
        </row>
        <row r="48">
          <cell r="C48">
            <v>2111.1</v>
          </cell>
          <cell r="D48" t="str">
            <v>Soil sect.exc.by hand up to 2m</v>
          </cell>
          <cell r="E48" t="str">
            <v>cum</v>
          </cell>
          <cell r="F48" t="str">
            <v>|</v>
          </cell>
          <cell r="G48">
            <v>0</v>
          </cell>
        </row>
        <row r="49">
          <cell r="C49">
            <v>2111.0100000000002</v>
          </cell>
          <cell r="D49" t="str">
            <v>Soil general excavation</v>
          </cell>
          <cell r="E49" t="str">
            <v>cum</v>
          </cell>
          <cell r="F49" t="str">
            <v>|</v>
          </cell>
          <cell r="G49">
            <v>0</v>
          </cell>
        </row>
        <row r="50">
          <cell r="C50">
            <v>2112.04</v>
          </cell>
          <cell r="D50" t="str">
            <v>Materials from excav.transport</v>
          </cell>
          <cell r="E50" t="str">
            <v>cum</v>
          </cell>
          <cell r="F50" t="str">
            <v>|</v>
          </cell>
          <cell r="G50">
            <v>0</v>
          </cell>
        </row>
        <row r="51">
          <cell r="C51">
            <v>2113.0100000000002</v>
          </cell>
          <cell r="D51" t="str">
            <v>Backfill w/ matl from exc.</v>
          </cell>
          <cell r="E51" t="str">
            <v>cum</v>
          </cell>
          <cell r="F51" t="str">
            <v>|</v>
          </cell>
          <cell r="G51">
            <v>0</v>
          </cell>
        </row>
        <row r="52">
          <cell r="C52">
            <v>2113.11</v>
          </cell>
          <cell r="D52" t="str">
            <v>Gen.embankment w/matl by contr</v>
          </cell>
          <cell r="E52" t="str">
            <v>cum</v>
          </cell>
          <cell r="F52" t="str">
            <v>|</v>
          </cell>
          <cell r="G52">
            <v>0</v>
          </cell>
        </row>
        <row r="53">
          <cell r="C53">
            <v>2117.0300000000002</v>
          </cell>
          <cell r="D53" t="str">
            <v>Surface compaction 95%</v>
          </cell>
          <cell r="E53" t="str">
            <v>sqm</v>
          </cell>
          <cell r="F53" t="str">
            <v>|</v>
          </cell>
          <cell r="G53">
            <v>0</v>
          </cell>
        </row>
        <row r="54">
          <cell r="C54">
            <v>2113.12</v>
          </cell>
          <cell r="D54" t="str">
            <v>Tank-pad.w/ matl from exc.</v>
          </cell>
          <cell r="E54" t="str">
            <v>cum</v>
          </cell>
          <cell r="F54" t="str">
            <v>|</v>
          </cell>
          <cell r="G54">
            <v>0</v>
          </cell>
        </row>
        <row r="55">
          <cell r="C55">
            <v>2113.13</v>
          </cell>
          <cell r="D55" t="str">
            <v>Tank-pad.w/ matl by contr.</v>
          </cell>
          <cell r="E55" t="str">
            <v>cum</v>
          </cell>
          <cell r="F55" t="str">
            <v>|</v>
          </cell>
          <cell r="G55">
            <v>0</v>
          </cell>
        </row>
        <row r="56">
          <cell r="C56">
            <v>2199.04</v>
          </cell>
          <cell r="D56" t="str">
            <v>Top course pad tk 10 cm w/ crushed stone</v>
          </cell>
          <cell r="E56" t="str">
            <v>cum</v>
          </cell>
          <cell r="F56" t="str">
            <v>|</v>
          </cell>
          <cell r="G56">
            <v>0</v>
          </cell>
        </row>
        <row r="57">
          <cell r="C57">
            <v>1710.02</v>
          </cell>
          <cell r="D57" t="str">
            <v>Lean concrete 10cm thk.</v>
          </cell>
          <cell r="E57" t="str">
            <v>sqm</v>
          </cell>
          <cell r="F57" t="str">
            <v>|</v>
          </cell>
          <cell r="G57">
            <v>0</v>
          </cell>
        </row>
        <row r="58">
          <cell r="C58">
            <v>1711.01</v>
          </cell>
          <cell r="D58" t="str">
            <v>Concrete for foundation</v>
          </cell>
          <cell r="E58" t="str">
            <v>cum</v>
          </cell>
          <cell r="F58" t="str">
            <v>|</v>
          </cell>
          <cell r="G58">
            <v>0</v>
          </cell>
        </row>
        <row r="59">
          <cell r="C59">
            <v>1714.01</v>
          </cell>
          <cell r="D59" t="str">
            <v>Formwork foundation</v>
          </cell>
          <cell r="E59" t="str">
            <v>sqm</v>
          </cell>
          <cell r="F59" t="str">
            <v>|</v>
          </cell>
          <cell r="G59">
            <v>0</v>
          </cell>
        </row>
        <row r="60">
          <cell r="C60">
            <v>1714.05</v>
          </cell>
          <cell r="D60" t="str">
            <v>Circular formwork el. &lt;10m</v>
          </cell>
          <cell r="E60" t="str">
            <v>sqm</v>
          </cell>
          <cell r="F60" t="str">
            <v>|</v>
          </cell>
          <cell r="G60">
            <v>0</v>
          </cell>
        </row>
        <row r="61">
          <cell r="C61">
            <v>1714.12</v>
          </cell>
          <cell r="D61" t="str">
            <v>Improved bond reinf.steel</v>
          </cell>
          <cell r="E61" t="str">
            <v>Kg</v>
          </cell>
          <cell r="F61" t="str">
            <v>|</v>
          </cell>
          <cell r="G61">
            <v>0</v>
          </cell>
        </row>
        <row r="62">
          <cell r="C62">
            <v>1718.01</v>
          </cell>
          <cell r="D62" t="str">
            <v>Grout 25mm thk.</v>
          </cell>
          <cell r="E62" t="str">
            <v>sqm</v>
          </cell>
          <cell r="F62" t="str">
            <v>|</v>
          </cell>
          <cell r="G62">
            <v>0</v>
          </cell>
        </row>
        <row r="63">
          <cell r="C63">
            <v>1714.17</v>
          </cell>
          <cell r="D63" t="str">
            <v>Anchor bolts weight up to 20Kg</v>
          </cell>
          <cell r="E63" t="str">
            <v>Kg</v>
          </cell>
          <cell r="F63" t="str">
            <v>|</v>
          </cell>
          <cell r="G63">
            <v>0</v>
          </cell>
        </row>
        <row r="64">
          <cell r="C64">
            <v>1716.04</v>
          </cell>
          <cell r="D64" t="str">
            <v>Reinf.concrete paving thk 10cm</v>
          </cell>
          <cell r="E64" t="str">
            <v>sqm</v>
          </cell>
          <cell r="F64" t="str">
            <v>|</v>
          </cell>
          <cell r="G64">
            <v>0</v>
          </cell>
        </row>
        <row r="65">
          <cell r="C65">
            <v>1714.13</v>
          </cell>
          <cell r="D65" t="str">
            <v>Welded wire mesh</v>
          </cell>
          <cell r="E65" t="str">
            <v>Kg</v>
          </cell>
          <cell r="F65" t="str">
            <v>|</v>
          </cell>
          <cell r="G65">
            <v>0</v>
          </cell>
        </row>
        <row r="66">
          <cell r="C66">
            <v>1718.22</v>
          </cell>
          <cell r="D66" t="str">
            <v>Acid-resistant lining w. epoxy</v>
          </cell>
          <cell r="E66" t="str">
            <v>sqm</v>
          </cell>
          <cell r="F66" t="str">
            <v>|</v>
          </cell>
          <cell r="G66">
            <v>0</v>
          </cell>
        </row>
        <row r="67">
          <cell r="C67">
            <v>2116.06</v>
          </cell>
          <cell r="D67" t="str">
            <v>Bituminous emulsion 1,5Kg/sqm</v>
          </cell>
          <cell r="E67" t="str">
            <v>sqm</v>
          </cell>
          <cell r="F67" t="str">
            <v>|</v>
          </cell>
          <cell r="G67">
            <v>0</v>
          </cell>
        </row>
        <row r="68">
          <cell r="C68">
            <v>2116.0700000000002</v>
          </cell>
          <cell r="D68" t="str">
            <v>Tank-fndn: wear-carpet, 3cmthk</v>
          </cell>
          <cell r="E68" t="str">
            <v>sqm</v>
          </cell>
          <cell r="F68" t="str">
            <v>|</v>
          </cell>
          <cell r="G68">
            <v>0</v>
          </cell>
        </row>
        <row r="69">
          <cell r="C69">
            <v>2116.08</v>
          </cell>
          <cell r="D69" t="str">
            <v>Bitumen mastic sealing</v>
          </cell>
          <cell r="E69" t="str">
            <v>lm</v>
          </cell>
          <cell r="F69" t="str">
            <v>|</v>
          </cell>
          <cell r="G69">
            <v>0</v>
          </cell>
        </row>
        <row r="70">
          <cell r="F70" t="str">
            <v>|</v>
          </cell>
        </row>
        <row r="71">
          <cell r="D71" t="str">
            <v>Total Tank Pads</v>
          </cell>
          <cell r="E71" t="str">
            <v>sqm</v>
          </cell>
          <cell r="F71" t="str">
            <v>|</v>
          </cell>
        </row>
        <row r="72">
          <cell r="F72" t="str">
            <v>|</v>
          </cell>
        </row>
        <row r="73">
          <cell r="D73" t="str">
            <v>CONCRETE  PAVING</v>
          </cell>
          <cell r="F73" t="str">
            <v>|</v>
          </cell>
        </row>
        <row r="74">
          <cell r="F74" t="str">
            <v>|</v>
          </cell>
        </row>
        <row r="75">
          <cell r="C75">
            <v>2117.0100000000002</v>
          </cell>
          <cell r="D75" t="str">
            <v>Surface levelling</v>
          </cell>
          <cell r="E75" t="str">
            <v>sqm</v>
          </cell>
          <cell r="F75" t="str">
            <v>|</v>
          </cell>
          <cell r="G75">
            <v>0</v>
          </cell>
        </row>
        <row r="76">
          <cell r="C76">
            <v>2117.02</v>
          </cell>
          <cell r="D76" t="str">
            <v>Surface compaction 90%</v>
          </cell>
          <cell r="E76" t="str">
            <v>sqm</v>
          </cell>
          <cell r="F76" t="str">
            <v>|</v>
          </cell>
          <cell r="G76">
            <v>0</v>
          </cell>
        </row>
        <row r="77">
          <cell r="C77">
            <v>2111.3000000000002</v>
          </cell>
          <cell r="D77" t="str">
            <v>Soil sect.exc.by mach.up to 2m</v>
          </cell>
          <cell r="E77" t="str">
            <v>cum</v>
          </cell>
          <cell r="F77" t="str">
            <v>|</v>
          </cell>
          <cell r="G77">
            <v>0</v>
          </cell>
        </row>
        <row r="78">
          <cell r="C78">
            <v>2112.04</v>
          </cell>
          <cell r="D78" t="str">
            <v>Materials from excav.transport</v>
          </cell>
          <cell r="E78" t="str">
            <v>cum</v>
          </cell>
          <cell r="F78" t="str">
            <v>|</v>
          </cell>
          <cell r="G78">
            <v>0</v>
          </cell>
        </row>
        <row r="79">
          <cell r="C79">
            <v>1716.01</v>
          </cell>
          <cell r="D79" t="str">
            <v>Floor sub-base</v>
          </cell>
          <cell r="E79" t="str">
            <v>cum</v>
          </cell>
          <cell r="F79" t="str">
            <v>|</v>
          </cell>
          <cell r="G79">
            <v>0</v>
          </cell>
        </row>
        <row r="80">
          <cell r="C80">
            <v>1716.02</v>
          </cell>
          <cell r="D80" t="str">
            <v>Stabilized floor sub-base</v>
          </cell>
          <cell r="E80" t="str">
            <v>cum</v>
          </cell>
          <cell r="F80" t="str">
            <v>|</v>
          </cell>
          <cell r="G80">
            <v>0</v>
          </cell>
        </row>
        <row r="81">
          <cell r="C81">
            <v>1716.03</v>
          </cell>
          <cell r="D81" t="str">
            <v>Polyethilene vapor barrier</v>
          </cell>
          <cell r="E81" t="str">
            <v>sqm</v>
          </cell>
          <cell r="F81" t="str">
            <v>|</v>
          </cell>
          <cell r="G81">
            <v>0</v>
          </cell>
        </row>
        <row r="82">
          <cell r="C82">
            <v>1716.04</v>
          </cell>
          <cell r="D82" t="str">
            <v>Reinf.concrete paving thk 10cm</v>
          </cell>
          <cell r="E82" t="str">
            <v>sqm</v>
          </cell>
          <cell r="F82" t="str">
            <v>|</v>
          </cell>
          <cell r="G82">
            <v>0</v>
          </cell>
        </row>
        <row r="83">
          <cell r="C83">
            <v>1716.05</v>
          </cell>
          <cell r="D83" t="str">
            <v>Reinf.concrete paving thk 15cm</v>
          </cell>
          <cell r="E83" t="str">
            <v>sqm</v>
          </cell>
          <cell r="F83" t="str">
            <v>|</v>
          </cell>
          <cell r="G83">
            <v>0</v>
          </cell>
        </row>
        <row r="84">
          <cell r="C84">
            <v>1716.06</v>
          </cell>
          <cell r="D84" t="str">
            <v>Reinf.concrete paving thk 20cm</v>
          </cell>
          <cell r="E84" t="str">
            <v>sqm</v>
          </cell>
          <cell r="F84" t="str">
            <v>|</v>
          </cell>
          <cell r="G84">
            <v>0</v>
          </cell>
        </row>
        <row r="85">
          <cell r="C85">
            <v>1714.13</v>
          </cell>
          <cell r="D85" t="str">
            <v>Welded wire mesh</v>
          </cell>
          <cell r="E85" t="str">
            <v>Kg</v>
          </cell>
          <cell r="F85" t="str">
            <v>|</v>
          </cell>
          <cell r="G85">
            <v>0</v>
          </cell>
        </row>
        <row r="86">
          <cell r="C86">
            <v>2116.0100000000002</v>
          </cell>
          <cell r="D86" t="str">
            <v>Sidewalk kerb</v>
          </cell>
          <cell r="E86" t="str">
            <v>lm</v>
          </cell>
          <cell r="F86" t="str">
            <v>|</v>
          </cell>
          <cell r="G86">
            <v>0</v>
          </cell>
        </row>
        <row r="87">
          <cell r="C87">
            <v>2116.02</v>
          </cell>
          <cell r="D87" t="str">
            <v>Sidewalk fndn w.matl from exc.</v>
          </cell>
          <cell r="E87" t="str">
            <v>cum</v>
          </cell>
          <cell r="F87" t="str">
            <v>|</v>
          </cell>
          <cell r="G87">
            <v>0</v>
          </cell>
        </row>
        <row r="88">
          <cell r="C88">
            <v>2116.0500000000002</v>
          </cell>
          <cell r="D88" t="str">
            <v>Side-walk pav. 10cm thk</v>
          </cell>
          <cell r="E88" t="str">
            <v>sqm</v>
          </cell>
          <cell r="F88" t="str">
            <v>|</v>
          </cell>
          <cell r="G88">
            <v>0</v>
          </cell>
        </row>
        <row r="89">
          <cell r="C89">
            <v>1716.08</v>
          </cell>
          <cell r="D89" t="str">
            <v>Reinf.concrete curb</v>
          </cell>
          <cell r="E89" t="str">
            <v>lm</v>
          </cell>
          <cell r="F89" t="str">
            <v>|</v>
          </cell>
          <cell r="G89">
            <v>0</v>
          </cell>
        </row>
        <row r="90">
          <cell r="C90">
            <v>1716.13</v>
          </cell>
          <cell r="D90" t="str">
            <v>Cut joint ( control )</v>
          </cell>
          <cell r="E90" t="str">
            <v>lm</v>
          </cell>
          <cell r="F90" t="str">
            <v>|</v>
          </cell>
          <cell r="G90">
            <v>0</v>
          </cell>
        </row>
        <row r="91">
          <cell r="C91">
            <v>1716.14</v>
          </cell>
          <cell r="D91" t="str">
            <v>Construction joint</v>
          </cell>
          <cell r="E91" t="str">
            <v>lm</v>
          </cell>
          <cell r="F91" t="str">
            <v>|</v>
          </cell>
          <cell r="G91">
            <v>0</v>
          </cell>
        </row>
        <row r="92">
          <cell r="C92">
            <v>1716.15</v>
          </cell>
          <cell r="D92" t="str">
            <v>Isolation joint</v>
          </cell>
          <cell r="E92" t="str">
            <v>lm</v>
          </cell>
          <cell r="F92" t="str">
            <v>|</v>
          </cell>
          <cell r="G92">
            <v>0</v>
          </cell>
        </row>
        <row r="93">
          <cell r="C93">
            <v>1716.16</v>
          </cell>
          <cell r="D93" t="str">
            <v>Expansion joint ( contraction )</v>
          </cell>
          <cell r="E93" t="str">
            <v>lm</v>
          </cell>
          <cell r="F93" t="str">
            <v>|</v>
          </cell>
          <cell r="G93">
            <v>0</v>
          </cell>
        </row>
        <row r="94">
          <cell r="C94">
            <v>1799.35</v>
          </cell>
          <cell r="D94" t="str">
            <v>Coal Tar Epoxy painting on cls surfaces</v>
          </cell>
          <cell r="E94" t="str">
            <v>sqm</v>
          </cell>
          <cell r="F94" t="str">
            <v>|</v>
          </cell>
          <cell r="G94">
            <v>0</v>
          </cell>
        </row>
        <row r="95">
          <cell r="C95">
            <v>1718.21</v>
          </cell>
          <cell r="D95" t="str">
            <v>Acid-resistant lining w. tiles</v>
          </cell>
          <cell r="E95" t="str">
            <v>sqm</v>
          </cell>
          <cell r="F95" t="str">
            <v>|</v>
          </cell>
          <cell r="G95">
            <v>0</v>
          </cell>
        </row>
        <row r="96">
          <cell r="C96">
            <v>1718.23</v>
          </cell>
          <cell r="D96" t="str">
            <v>Acid-resistant plaster w.resin</v>
          </cell>
          <cell r="E96" t="str">
            <v>sqm</v>
          </cell>
          <cell r="F96" t="str">
            <v>|</v>
          </cell>
          <cell r="G96">
            <v>0</v>
          </cell>
        </row>
        <row r="97">
          <cell r="C97">
            <v>1716.09</v>
          </cell>
          <cell r="D97" t="str">
            <v>Hardener on paving (dust)</v>
          </cell>
          <cell r="E97" t="str">
            <v>sqm</v>
          </cell>
          <cell r="F97" t="str">
            <v>|</v>
          </cell>
          <cell r="G97">
            <v>0</v>
          </cell>
        </row>
        <row r="98">
          <cell r="F98" t="str">
            <v>|</v>
          </cell>
        </row>
        <row r="99">
          <cell r="D99" t="str">
            <v>Total Concrete Paving</v>
          </cell>
          <cell r="E99" t="str">
            <v>sqm</v>
          </cell>
          <cell r="F99" t="str">
            <v>|</v>
          </cell>
        </row>
        <row r="100">
          <cell r="F100" t="str">
            <v>|</v>
          </cell>
        </row>
        <row r="101">
          <cell r="D101" t="str">
            <v>SOIL FINISHING</v>
          </cell>
          <cell r="F101" t="str">
            <v>|</v>
          </cell>
        </row>
        <row r="102">
          <cell r="F102" t="str">
            <v>|</v>
          </cell>
        </row>
        <row r="103">
          <cell r="C103">
            <v>2117.0100000000002</v>
          </cell>
          <cell r="D103" t="str">
            <v>Surface levelling</v>
          </cell>
          <cell r="E103" t="str">
            <v>sqm</v>
          </cell>
          <cell r="F103" t="str">
            <v>|</v>
          </cell>
          <cell r="G103">
            <v>0</v>
          </cell>
        </row>
        <row r="104">
          <cell r="C104">
            <v>2117.02</v>
          </cell>
          <cell r="D104" t="str">
            <v>Surface compaction 90%</v>
          </cell>
          <cell r="E104" t="str">
            <v>sqm</v>
          </cell>
          <cell r="F104" t="str">
            <v>|</v>
          </cell>
          <cell r="G104">
            <v>0</v>
          </cell>
        </row>
        <row r="105">
          <cell r="C105">
            <v>2117.04</v>
          </cell>
          <cell r="D105" t="str">
            <v>Crush.stone finish 5cm thk</v>
          </cell>
          <cell r="E105" t="str">
            <v>sqm</v>
          </cell>
          <cell r="F105" t="str">
            <v>|</v>
          </cell>
          <cell r="G105">
            <v>0</v>
          </cell>
        </row>
        <row r="106">
          <cell r="F106" t="str">
            <v>|</v>
          </cell>
        </row>
        <row r="107">
          <cell r="D107" t="str">
            <v>Total Soil Finishing</v>
          </cell>
          <cell r="E107" t="str">
            <v>sqm</v>
          </cell>
          <cell r="F107" t="str">
            <v>|</v>
          </cell>
        </row>
        <row r="108">
          <cell r="F108" t="str">
            <v>|</v>
          </cell>
        </row>
        <row r="109">
          <cell r="D109" t="str">
            <v>ROADS &amp; YARDS</v>
          </cell>
          <cell r="F109" t="str">
            <v>|</v>
          </cell>
        </row>
        <row r="110">
          <cell r="F110" t="str">
            <v>|</v>
          </cell>
        </row>
        <row r="111">
          <cell r="C111">
            <v>2111.3000000000002</v>
          </cell>
          <cell r="D111" t="str">
            <v>Soil sect.exc.by mach.up to 2m</v>
          </cell>
          <cell r="E111" t="str">
            <v>cum</v>
          </cell>
          <cell r="F111" t="str">
            <v>|</v>
          </cell>
          <cell r="G111">
            <v>0</v>
          </cell>
        </row>
        <row r="112">
          <cell r="C112">
            <v>2112.04</v>
          </cell>
          <cell r="D112" t="str">
            <v>Materials from excav.transport</v>
          </cell>
          <cell r="E112" t="str">
            <v>cum</v>
          </cell>
          <cell r="F112" t="str">
            <v>|</v>
          </cell>
          <cell r="G112">
            <v>0</v>
          </cell>
        </row>
        <row r="113">
          <cell r="C113">
            <v>2199.21</v>
          </cell>
          <cell r="D113" t="str">
            <v>Backfill with desert matl.</v>
          </cell>
          <cell r="E113" t="str">
            <v>cum</v>
          </cell>
          <cell r="F113" t="str">
            <v>|</v>
          </cell>
          <cell r="G113">
            <v>0</v>
          </cell>
        </row>
        <row r="114">
          <cell r="C114">
            <v>2117.0100000000002</v>
          </cell>
          <cell r="D114" t="str">
            <v>Surface levelling</v>
          </cell>
          <cell r="E114" t="str">
            <v>sqm</v>
          </cell>
          <cell r="F114" t="str">
            <v>|</v>
          </cell>
          <cell r="G114">
            <v>0</v>
          </cell>
        </row>
        <row r="115">
          <cell r="C115">
            <v>2117.0300000000002</v>
          </cell>
          <cell r="D115" t="str">
            <v>Surface compaction 95%</v>
          </cell>
          <cell r="E115" t="str">
            <v>sqm</v>
          </cell>
          <cell r="F115" t="str">
            <v>|</v>
          </cell>
          <cell r="G115">
            <v>0</v>
          </cell>
        </row>
        <row r="116">
          <cell r="C116">
            <v>2115.0500000000002</v>
          </cell>
          <cell r="D116" t="str">
            <v>Road fndn.w.matl by contr.</v>
          </cell>
          <cell r="E116" t="str">
            <v>cum</v>
          </cell>
          <cell r="F116" t="str">
            <v>|</v>
          </cell>
          <cell r="G116">
            <v>0</v>
          </cell>
        </row>
        <row r="117">
          <cell r="C117">
            <v>2115.08</v>
          </cell>
          <cell r="D117" t="str">
            <v>Base-course w/ matl by contr.</v>
          </cell>
          <cell r="E117" t="str">
            <v>cum</v>
          </cell>
          <cell r="F117" t="str">
            <v>|</v>
          </cell>
          <cell r="G117">
            <v>0</v>
          </cell>
        </row>
        <row r="118">
          <cell r="C118">
            <v>2115.09</v>
          </cell>
          <cell r="D118" t="str">
            <v>Bituminous emulsion 1,5Kg/sqm</v>
          </cell>
          <cell r="E118" t="str">
            <v>sqm</v>
          </cell>
          <cell r="F118" t="str">
            <v>|</v>
          </cell>
          <cell r="G118">
            <v>0</v>
          </cell>
        </row>
        <row r="119">
          <cell r="C119">
            <v>2115.1</v>
          </cell>
          <cell r="D119" t="str">
            <v>Binder 7cm thk.</v>
          </cell>
          <cell r="E119" t="str">
            <v>sqm</v>
          </cell>
          <cell r="F119" t="str">
            <v>|</v>
          </cell>
          <cell r="G119">
            <v>0</v>
          </cell>
        </row>
        <row r="120">
          <cell r="C120">
            <v>2115.11</v>
          </cell>
          <cell r="D120" t="str">
            <v>Binder thk. variation: 1cm</v>
          </cell>
          <cell r="E120" t="str">
            <v>sqm</v>
          </cell>
          <cell r="F120" t="str">
            <v>|</v>
          </cell>
          <cell r="G120">
            <v>0</v>
          </cell>
        </row>
        <row r="121">
          <cell r="C121">
            <v>2115.12</v>
          </cell>
          <cell r="D121" t="str">
            <v>Bituminous emulsion 1,0Kg/sqm</v>
          </cell>
          <cell r="E121" t="str">
            <v>sqm</v>
          </cell>
          <cell r="F121" t="str">
            <v>|</v>
          </cell>
          <cell r="G121">
            <v>0</v>
          </cell>
        </row>
        <row r="122">
          <cell r="C122">
            <v>2115.13</v>
          </cell>
          <cell r="D122" t="str">
            <v>Wearing course 3cm thk.</v>
          </cell>
          <cell r="E122" t="str">
            <v>sqm</v>
          </cell>
          <cell r="F122" t="str">
            <v>|</v>
          </cell>
          <cell r="G122">
            <v>0</v>
          </cell>
        </row>
        <row r="123">
          <cell r="C123">
            <v>2115.14</v>
          </cell>
          <cell r="D123" t="str">
            <v>Wearing course thk. var.: 1cm</v>
          </cell>
          <cell r="E123" t="str">
            <v>sqm</v>
          </cell>
          <cell r="F123" t="str">
            <v>|</v>
          </cell>
          <cell r="G123">
            <v>0</v>
          </cell>
        </row>
        <row r="124">
          <cell r="C124">
            <v>1711.12</v>
          </cell>
          <cell r="D124" t="str">
            <v>Earth Slope lining 8 cm thk conc.slab</v>
          </cell>
          <cell r="E124" t="str">
            <v>sqm</v>
          </cell>
          <cell r="F124" t="str">
            <v>|</v>
          </cell>
          <cell r="G124">
            <v>0</v>
          </cell>
        </row>
        <row r="125">
          <cell r="C125">
            <v>1799.06</v>
          </cell>
          <cell r="D125" t="str">
            <v>As item 1711.12 ditches lining 10 cm thk</v>
          </cell>
          <cell r="E125" t="str">
            <v>sqm</v>
          </cell>
          <cell r="F125" t="str">
            <v>|</v>
          </cell>
          <cell r="G125">
            <v>0</v>
          </cell>
        </row>
        <row r="126">
          <cell r="C126">
            <v>1714.13</v>
          </cell>
          <cell r="D126" t="str">
            <v>Welded wire mesh</v>
          </cell>
          <cell r="E126" t="str">
            <v>Kg</v>
          </cell>
          <cell r="F126" t="str">
            <v>|</v>
          </cell>
          <cell r="G126">
            <v>0</v>
          </cell>
        </row>
        <row r="127">
          <cell r="C127">
            <v>1710.01</v>
          </cell>
          <cell r="D127" t="str">
            <v>Lean concrete 5cm thk.</v>
          </cell>
          <cell r="E127" t="str">
            <v>sqm</v>
          </cell>
          <cell r="F127" t="str">
            <v>|</v>
          </cell>
          <cell r="G127">
            <v>0</v>
          </cell>
        </row>
        <row r="128">
          <cell r="C128">
            <v>2199.09</v>
          </cell>
          <cell r="D128" t="str">
            <v>Precast Con.Side ditch (Det.2 ST 2100.03)</v>
          </cell>
          <cell r="E128" t="str">
            <v>lm</v>
          </cell>
          <cell r="F128" t="str">
            <v>|</v>
          </cell>
          <cell r="G128">
            <v>0</v>
          </cell>
        </row>
        <row r="129">
          <cell r="C129">
            <v>2199.1</v>
          </cell>
          <cell r="D129" t="str">
            <v>Excav. for earth ditches formation</v>
          </cell>
          <cell r="E129" t="str">
            <v>cum</v>
          </cell>
          <cell r="F129" t="str">
            <v>|</v>
          </cell>
          <cell r="G129">
            <v>0</v>
          </cell>
        </row>
        <row r="130">
          <cell r="C130">
            <v>1716.08</v>
          </cell>
          <cell r="D130" t="str">
            <v>Reinf.concrete curb</v>
          </cell>
          <cell r="E130" t="str">
            <v>lm</v>
          </cell>
          <cell r="F130" t="str">
            <v>|</v>
          </cell>
          <cell r="G130">
            <v>0</v>
          </cell>
        </row>
        <row r="131">
          <cell r="C131">
            <v>2199.14</v>
          </cell>
          <cell r="D131" t="str">
            <v>As item 2115.09 but 3kg/sqm for shoulders</v>
          </cell>
          <cell r="E131" t="str">
            <v>sqm</v>
          </cell>
          <cell r="F131" t="str">
            <v>|</v>
          </cell>
          <cell r="G131">
            <v>0</v>
          </cell>
        </row>
        <row r="132">
          <cell r="C132">
            <v>2199.0100000000002</v>
          </cell>
          <cell r="D132" t="str">
            <v>Roads w.c. w/ comp. gravel 10 cm thk.</v>
          </cell>
          <cell r="E132" t="str">
            <v>sqm</v>
          </cell>
          <cell r="F132" t="str">
            <v>|</v>
          </cell>
          <cell r="G132">
            <v>0</v>
          </cell>
        </row>
        <row r="133">
          <cell r="F133" t="str">
            <v>|</v>
          </cell>
        </row>
        <row r="134">
          <cell r="D134" t="str">
            <v>Total Roads &amp; Yards</v>
          </cell>
          <cell r="E134" t="str">
            <v>sqm</v>
          </cell>
          <cell r="F134" t="str">
            <v>|</v>
          </cell>
        </row>
        <row r="135">
          <cell r="F135" t="str">
            <v>|</v>
          </cell>
        </row>
        <row r="136">
          <cell r="D136" t="str">
            <v>FENCING &amp; GATES</v>
          </cell>
          <cell r="F136" t="str">
            <v>|</v>
          </cell>
        </row>
        <row r="137">
          <cell r="F137" t="str">
            <v>|</v>
          </cell>
        </row>
        <row r="138">
          <cell r="C138">
            <v>2117.0700000000002</v>
          </cell>
          <cell r="D138" t="str">
            <v>Transformers galvanized fence</v>
          </cell>
          <cell r="E138" t="str">
            <v>lm</v>
          </cell>
          <cell r="F138" t="str">
            <v>|</v>
          </cell>
          <cell r="G138">
            <v>0</v>
          </cell>
        </row>
        <row r="139">
          <cell r="C139">
            <v>2117.08</v>
          </cell>
          <cell r="D139" t="str">
            <v>Property galvanized fence</v>
          </cell>
          <cell r="E139" t="str">
            <v>lm</v>
          </cell>
          <cell r="F139" t="str">
            <v>|</v>
          </cell>
          <cell r="G139">
            <v>0</v>
          </cell>
        </row>
        <row r="140">
          <cell r="C140">
            <v>2117.09</v>
          </cell>
          <cell r="D140" t="str">
            <v>Property R.C. fence</v>
          </cell>
          <cell r="E140" t="str">
            <v>lm</v>
          </cell>
          <cell r="F140" t="str">
            <v>|</v>
          </cell>
          <cell r="G140">
            <v>0</v>
          </cell>
        </row>
        <row r="141">
          <cell r="C141">
            <v>2117.1</v>
          </cell>
          <cell r="D141" t="str">
            <v>Galvanized steel gate</v>
          </cell>
          <cell r="E141" t="str">
            <v>u</v>
          </cell>
          <cell r="F141" t="str">
            <v>|</v>
          </cell>
          <cell r="G141">
            <v>0</v>
          </cell>
        </row>
        <row r="142">
          <cell r="C142">
            <v>2117.11</v>
          </cell>
          <cell r="D142" t="str">
            <v>Pedestrian gate</v>
          </cell>
          <cell r="E142" t="str">
            <v>u</v>
          </cell>
          <cell r="F142" t="str">
            <v>|</v>
          </cell>
          <cell r="G142">
            <v>0</v>
          </cell>
        </row>
        <row r="143">
          <cell r="C143">
            <v>2117.12</v>
          </cell>
          <cell r="D143" t="str">
            <v>Motorized barrier</v>
          </cell>
          <cell r="E143" t="str">
            <v>u</v>
          </cell>
          <cell r="F143" t="str">
            <v>|</v>
          </cell>
          <cell r="G143">
            <v>0</v>
          </cell>
        </row>
        <row r="144">
          <cell r="C144">
            <v>2117.13</v>
          </cell>
          <cell r="D144" t="str">
            <v>Fence as per KS</v>
          </cell>
          <cell r="E144" t="str">
            <v>lm</v>
          </cell>
          <cell r="F144" t="str">
            <v>|</v>
          </cell>
          <cell r="G144">
            <v>0</v>
          </cell>
        </row>
        <row r="145">
          <cell r="F145" t="str">
            <v>|</v>
          </cell>
        </row>
        <row r="146">
          <cell r="D146" t="str">
            <v>Total Fencing &amp; Gates</v>
          </cell>
          <cell r="E146" t="str">
            <v>lm</v>
          </cell>
          <cell r="F146" t="str">
            <v>|</v>
          </cell>
        </row>
        <row r="147">
          <cell r="F147" t="str">
            <v>|</v>
          </cell>
        </row>
        <row r="148">
          <cell r="D148" t="str">
            <v xml:space="preserve"> PILING</v>
          </cell>
          <cell r="F148" t="str">
            <v>|</v>
          </cell>
        </row>
        <row r="149">
          <cell r="F149" t="str">
            <v>|</v>
          </cell>
        </row>
        <row r="150">
          <cell r="C150">
            <v>2702.2</v>
          </cell>
          <cell r="D150" t="str">
            <v>Supply of precast concrete piles 30 tons</v>
          </cell>
          <cell r="E150" t="str">
            <v>lm</v>
          </cell>
          <cell r="F150" t="str">
            <v>|</v>
          </cell>
          <cell r="G150">
            <v>0</v>
          </cell>
        </row>
        <row r="151">
          <cell r="C151">
            <v>2703.2</v>
          </cell>
          <cell r="D151" t="str">
            <v>Driving of concrete piles</v>
          </cell>
          <cell r="E151" t="str">
            <v>lm</v>
          </cell>
          <cell r="F151" t="str">
            <v>|</v>
          </cell>
          <cell r="G151">
            <v>0</v>
          </cell>
        </row>
        <row r="152">
          <cell r="C152">
            <v>2799.04</v>
          </cell>
          <cell r="D152" t="str">
            <v xml:space="preserve">Cast in situ piles diam. 0.6 m &amp; h=16 m </v>
          </cell>
          <cell r="E152" t="str">
            <v>lm</v>
          </cell>
          <cell r="F152" t="str">
            <v>|</v>
          </cell>
          <cell r="G152">
            <v>0</v>
          </cell>
        </row>
        <row r="153">
          <cell r="C153">
            <v>2799.02</v>
          </cell>
          <cell r="D153" t="str">
            <v>Compression test for drilled piles</v>
          </cell>
          <cell r="E153" t="str">
            <v>tons</v>
          </cell>
          <cell r="F153" t="str">
            <v>|</v>
          </cell>
          <cell r="G153">
            <v>0</v>
          </cell>
        </row>
        <row r="154">
          <cell r="C154">
            <v>2799.03</v>
          </cell>
          <cell r="D154" t="str">
            <v>Tension test for drilled piles</v>
          </cell>
          <cell r="E154" t="str">
            <v>tons</v>
          </cell>
          <cell r="F154" t="str">
            <v>|</v>
          </cell>
          <cell r="G154">
            <v>0</v>
          </cell>
        </row>
        <row r="155">
          <cell r="C155">
            <v>2706.2</v>
          </cell>
          <cell r="D155" t="str">
            <v>Compression test</v>
          </cell>
          <cell r="E155" t="str">
            <v>u.</v>
          </cell>
          <cell r="F155" t="str">
            <v>|</v>
          </cell>
          <cell r="G155">
            <v>0</v>
          </cell>
        </row>
        <row r="156">
          <cell r="C156">
            <v>2706.5</v>
          </cell>
          <cell r="D156" t="str">
            <v>Tension test</v>
          </cell>
          <cell r="E156" t="str">
            <v>u.</v>
          </cell>
          <cell r="F156" t="str">
            <v>|</v>
          </cell>
          <cell r="G156">
            <v>0</v>
          </cell>
        </row>
        <row r="157">
          <cell r="F157" t="str">
            <v>|</v>
          </cell>
        </row>
        <row r="158">
          <cell r="D158" t="str">
            <v>Total Piling</v>
          </cell>
          <cell r="E158" t="str">
            <v>lm</v>
          </cell>
          <cell r="F158" t="str">
            <v>|</v>
          </cell>
        </row>
        <row r="159">
          <cell r="F159" t="str">
            <v>|</v>
          </cell>
        </row>
        <row r="160">
          <cell r="D160" t="str">
            <v>FOUNDATIONS CONCRETE</v>
          </cell>
          <cell r="F160" t="str">
            <v>|</v>
          </cell>
        </row>
        <row r="161">
          <cell r="F161" t="str">
            <v>|</v>
          </cell>
        </row>
        <row r="162">
          <cell r="C162">
            <v>1710.02</v>
          </cell>
          <cell r="D162" t="str">
            <v>Lean concrete 10cm thk.</v>
          </cell>
          <cell r="E162" t="str">
            <v>sqm</v>
          </cell>
          <cell r="F162" t="str">
            <v>|</v>
          </cell>
          <cell r="G162">
            <v>427.12666666666667</v>
          </cell>
        </row>
        <row r="163">
          <cell r="C163">
            <v>1710.03</v>
          </cell>
          <cell r="D163" t="str">
            <v>Lean concrete &gt;10cm thk.</v>
          </cell>
          <cell r="E163" t="str">
            <v>cum</v>
          </cell>
          <cell r="F163" t="str">
            <v>|</v>
          </cell>
          <cell r="G163">
            <v>0</v>
          </cell>
        </row>
        <row r="164">
          <cell r="C164">
            <v>1711.01</v>
          </cell>
          <cell r="D164" t="str">
            <v>Concrete for foundation</v>
          </cell>
          <cell r="E164" t="str">
            <v>cum</v>
          </cell>
          <cell r="F164" t="str">
            <v>|</v>
          </cell>
          <cell r="G164">
            <v>455.25333333333333</v>
          </cell>
        </row>
        <row r="165">
          <cell r="C165">
            <v>1711.02</v>
          </cell>
          <cell r="D165" t="str">
            <v>Bitumen coat for foundation</v>
          </cell>
          <cell r="E165" t="str">
            <v>sqm</v>
          </cell>
          <cell r="F165" t="str">
            <v>|</v>
          </cell>
          <cell r="G165">
            <v>0</v>
          </cell>
        </row>
        <row r="166">
          <cell r="C166">
            <v>1712.01</v>
          </cell>
          <cell r="D166" t="str">
            <v>Concrete elev. up to 10m</v>
          </cell>
          <cell r="E166" t="str">
            <v>cum</v>
          </cell>
          <cell r="F166" t="str">
            <v>|</v>
          </cell>
          <cell r="G166">
            <v>150.03920000000002</v>
          </cell>
        </row>
        <row r="167">
          <cell r="C167">
            <v>1714.01</v>
          </cell>
          <cell r="D167" t="str">
            <v>Formwork foundation</v>
          </cell>
          <cell r="E167" t="str">
            <v>sqm</v>
          </cell>
          <cell r="F167" t="str">
            <v>|</v>
          </cell>
          <cell r="G167">
            <v>479.56666666666666</v>
          </cell>
        </row>
        <row r="168">
          <cell r="C168">
            <v>1714.02</v>
          </cell>
          <cell r="D168" t="str">
            <v>Formwork elev. up to 10m</v>
          </cell>
          <cell r="E168" t="str">
            <v>sqm</v>
          </cell>
          <cell r="F168" t="str">
            <v>|</v>
          </cell>
          <cell r="G168">
            <v>582.05999999999995</v>
          </cell>
        </row>
        <row r="169">
          <cell r="C169">
            <v>1714.12</v>
          </cell>
          <cell r="D169" t="str">
            <v>Improved bond reinf.steel</v>
          </cell>
          <cell r="E169" t="str">
            <v>Kg</v>
          </cell>
          <cell r="F169" t="str">
            <v>|</v>
          </cell>
          <cell r="G169">
            <v>58650.666666666664</v>
          </cell>
        </row>
        <row r="170">
          <cell r="C170">
            <v>1714.17</v>
          </cell>
          <cell r="D170" t="str">
            <v>Anchor bolts weight up to 20Kg</v>
          </cell>
          <cell r="E170" t="str">
            <v>Kg</v>
          </cell>
          <cell r="F170" t="str">
            <v>|</v>
          </cell>
          <cell r="G170">
            <v>801.94</v>
          </cell>
        </row>
        <row r="171">
          <cell r="C171">
            <v>1714.18</v>
          </cell>
          <cell r="D171" t="str">
            <v>Anchor bolts weight &gt;20Kg</v>
          </cell>
          <cell r="E171" t="str">
            <v>Kg</v>
          </cell>
          <cell r="F171" t="str">
            <v>|</v>
          </cell>
          <cell r="G171">
            <v>0</v>
          </cell>
        </row>
        <row r="172">
          <cell r="C172">
            <v>1714.21</v>
          </cell>
          <cell r="D172" t="str">
            <v>Sliding plates</v>
          </cell>
          <cell r="E172" t="str">
            <v>Kg</v>
          </cell>
          <cell r="F172" t="str">
            <v>|</v>
          </cell>
          <cell r="G172">
            <v>220.5</v>
          </cell>
        </row>
        <row r="173">
          <cell r="C173">
            <v>1714.25</v>
          </cell>
          <cell r="D173" t="str">
            <v>Steel insert</v>
          </cell>
          <cell r="E173" t="str">
            <v>Kg</v>
          </cell>
          <cell r="F173" t="str">
            <v>|</v>
          </cell>
          <cell r="G173">
            <v>174.4</v>
          </cell>
        </row>
        <row r="174">
          <cell r="C174">
            <v>1716.05</v>
          </cell>
          <cell r="D174" t="str">
            <v>Reinf.concrete paving thk 15cm</v>
          </cell>
          <cell r="E174" t="str">
            <v>sqm</v>
          </cell>
          <cell r="F174" t="str">
            <v>|</v>
          </cell>
          <cell r="G174">
            <v>0</v>
          </cell>
        </row>
        <row r="175">
          <cell r="C175">
            <v>1716.08</v>
          </cell>
          <cell r="D175" t="str">
            <v>Reinf.concrete curb</v>
          </cell>
          <cell r="E175" t="str">
            <v>lm</v>
          </cell>
          <cell r="F175" t="str">
            <v>|</v>
          </cell>
          <cell r="G175">
            <v>0</v>
          </cell>
        </row>
        <row r="176">
          <cell r="C176">
            <v>1718.01</v>
          </cell>
          <cell r="D176" t="str">
            <v>Grout 25mm thk.</v>
          </cell>
          <cell r="E176" t="str">
            <v>sqm</v>
          </cell>
          <cell r="F176" t="str">
            <v>|</v>
          </cell>
          <cell r="G176">
            <v>28.74</v>
          </cell>
        </row>
        <row r="177">
          <cell r="C177">
            <v>1718.03</v>
          </cell>
          <cell r="D177" t="str">
            <v>Grout &gt;50mm thk.</v>
          </cell>
          <cell r="E177" t="str">
            <v>cum</v>
          </cell>
          <cell r="F177" t="str">
            <v>|</v>
          </cell>
          <cell r="G177">
            <v>0</v>
          </cell>
        </row>
        <row r="178">
          <cell r="C178">
            <v>1718.04</v>
          </cell>
          <cell r="D178" t="str">
            <v>Non-shrinking grout 25mm</v>
          </cell>
          <cell r="E178" t="str">
            <v>sqm</v>
          </cell>
          <cell r="F178" t="str">
            <v>|</v>
          </cell>
          <cell r="G178">
            <v>0</v>
          </cell>
        </row>
        <row r="179">
          <cell r="C179">
            <v>1718.05</v>
          </cell>
          <cell r="D179" t="str">
            <v>Non-shrinking grout 50mm</v>
          </cell>
          <cell r="E179" t="str">
            <v>sqm</v>
          </cell>
          <cell r="F179" t="str">
            <v>|</v>
          </cell>
          <cell r="G179">
            <v>17.3</v>
          </cell>
        </row>
        <row r="180">
          <cell r="C180">
            <v>1718.06</v>
          </cell>
          <cell r="D180" t="str">
            <v>Non-shrinking grout &gt;50mm</v>
          </cell>
          <cell r="E180" t="str">
            <v>cum</v>
          </cell>
          <cell r="F180" t="str">
            <v>|</v>
          </cell>
          <cell r="G180">
            <v>0</v>
          </cell>
        </row>
        <row r="181">
          <cell r="C181">
            <v>1718.11</v>
          </cell>
          <cell r="D181" t="str">
            <v>PVC water-stop: 20cm wide</v>
          </cell>
          <cell r="E181" t="str">
            <v>lm</v>
          </cell>
          <cell r="F181" t="str">
            <v>|</v>
          </cell>
          <cell r="G181">
            <v>0</v>
          </cell>
        </row>
        <row r="182">
          <cell r="C182">
            <v>1799.03</v>
          </cell>
          <cell r="D182" t="str">
            <v>Precast concrete covers 10 cm thick</v>
          </cell>
          <cell r="E182" t="str">
            <v>sqm</v>
          </cell>
          <cell r="F182" t="str">
            <v>|</v>
          </cell>
          <cell r="G182">
            <v>0</v>
          </cell>
        </row>
        <row r="183">
          <cell r="C183">
            <v>1799.07</v>
          </cell>
          <cell r="D183" t="str">
            <v>Non-shrinking grout 25mm Epoxy Type</v>
          </cell>
          <cell r="E183" t="str">
            <v>sqm</v>
          </cell>
          <cell r="F183" t="str">
            <v>|</v>
          </cell>
          <cell r="G183">
            <v>0</v>
          </cell>
        </row>
        <row r="184">
          <cell r="C184">
            <v>1799.25</v>
          </cell>
          <cell r="D184" t="str">
            <v>Chipping of existing concrete surface</v>
          </cell>
          <cell r="E184" t="str">
            <v>sqm</v>
          </cell>
          <cell r="F184" t="str">
            <v>|</v>
          </cell>
          <cell r="G184">
            <v>0</v>
          </cell>
        </row>
        <row r="185">
          <cell r="C185">
            <v>1799.26</v>
          </cell>
          <cell r="D185" t="str">
            <v>Drilled Holes 2" on reinf. concrete</v>
          </cell>
          <cell r="E185" t="str">
            <v>lm</v>
          </cell>
          <cell r="F185" t="str">
            <v>|</v>
          </cell>
          <cell r="G185">
            <v>0</v>
          </cell>
        </row>
        <row r="186">
          <cell r="C186">
            <v>1799.27</v>
          </cell>
          <cell r="D186" t="str">
            <v>Sticking epoxy resin on concrete surface</v>
          </cell>
          <cell r="E186" t="str">
            <v>sqm</v>
          </cell>
          <cell r="F186" t="str">
            <v>|</v>
          </cell>
          <cell r="G186">
            <v>0</v>
          </cell>
        </row>
        <row r="187">
          <cell r="C187">
            <v>1799.28</v>
          </cell>
          <cell r="D187" t="str">
            <v>Injection of mortar Pagel in holes 2"</v>
          </cell>
          <cell r="E187" t="str">
            <v>cum</v>
          </cell>
          <cell r="F187" t="str">
            <v>|</v>
          </cell>
          <cell r="G187">
            <v>0</v>
          </cell>
        </row>
        <row r="188">
          <cell r="C188">
            <v>1799.3</v>
          </cell>
          <cell r="D188" t="str">
            <v>Precast concrete covers 20 cm thick</v>
          </cell>
          <cell r="E188" t="str">
            <v>sqm</v>
          </cell>
          <cell r="F188" t="str">
            <v>|</v>
          </cell>
          <cell r="G188">
            <v>0</v>
          </cell>
        </row>
        <row r="189">
          <cell r="C189">
            <v>1799.33</v>
          </cell>
          <cell r="D189" t="str">
            <v>Polyethylene sheet under foundations</v>
          </cell>
          <cell r="E189" t="str">
            <v>sqm</v>
          </cell>
          <cell r="F189" t="str">
            <v>|</v>
          </cell>
          <cell r="G189">
            <v>0</v>
          </cell>
        </row>
        <row r="190">
          <cell r="C190">
            <v>2111.1</v>
          </cell>
          <cell r="D190" t="str">
            <v>Soil sect.exc.by hand up to 2m</v>
          </cell>
          <cell r="E190" t="str">
            <v>cum</v>
          </cell>
          <cell r="F190" t="str">
            <v>|</v>
          </cell>
          <cell r="G190">
            <v>30</v>
          </cell>
        </row>
        <row r="191">
          <cell r="C191">
            <v>2111.11</v>
          </cell>
          <cell r="D191" t="str">
            <v>Sect.exc.hand from 2to4m depth</v>
          </cell>
          <cell r="E191" t="str">
            <v>cum</v>
          </cell>
          <cell r="F191" t="str">
            <v>|</v>
          </cell>
          <cell r="G191">
            <v>1139.8589999999999</v>
          </cell>
        </row>
        <row r="192">
          <cell r="C192">
            <v>2111.1999999999998</v>
          </cell>
          <cell r="D192" t="str">
            <v>Extra price for water table by hand</v>
          </cell>
          <cell r="E192" t="str">
            <v>cum</v>
          </cell>
          <cell r="F192" t="str">
            <v>|</v>
          </cell>
          <cell r="G192">
            <v>0</v>
          </cell>
        </row>
        <row r="193">
          <cell r="C193">
            <v>2111.3000000000002</v>
          </cell>
          <cell r="D193" t="str">
            <v>Soil sect.exc.by mach.up to 2m</v>
          </cell>
          <cell r="E193" t="str">
            <v>cum</v>
          </cell>
          <cell r="F193" t="str">
            <v>|</v>
          </cell>
          <cell r="G193">
            <v>0</v>
          </cell>
        </row>
        <row r="194">
          <cell r="C194">
            <v>2111.31</v>
          </cell>
          <cell r="D194" t="str">
            <v>Sect.exc.mach.from 2to4m depth</v>
          </cell>
          <cell r="E194" t="str">
            <v>cum</v>
          </cell>
          <cell r="F194" t="str">
            <v>|</v>
          </cell>
          <cell r="G194">
            <v>0</v>
          </cell>
        </row>
        <row r="195">
          <cell r="C195">
            <v>2111.4</v>
          </cell>
          <cell r="D195" t="str">
            <v>Extra price for water table by mach.</v>
          </cell>
          <cell r="E195" t="str">
            <v>cum</v>
          </cell>
          <cell r="F195" t="str">
            <v>|</v>
          </cell>
          <cell r="G195">
            <v>0</v>
          </cell>
        </row>
        <row r="196">
          <cell r="C196">
            <v>2112.04</v>
          </cell>
          <cell r="D196" t="str">
            <v>Materials from excav.transport</v>
          </cell>
          <cell r="E196" t="str">
            <v>cum</v>
          </cell>
          <cell r="F196" t="str">
            <v>|</v>
          </cell>
          <cell r="G196">
            <v>628.5</v>
          </cell>
        </row>
        <row r="197">
          <cell r="C197">
            <v>2113.0100000000002</v>
          </cell>
          <cell r="D197" t="str">
            <v>Backfill w/ matl from exc.</v>
          </cell>
          <cell r="E197" t="str">
            <v>cum</v>
          </cell>
          <cell r="F197" t="str">
            <v>|</v>
          </cell>
          <cell r="G197">
            <v>541.40000000000009</v>
          </cell>
        </row>
        <row r="198">
          <cell r="C198">
            <v>2113.0300000000002</v>
          </cell>
          <cell r="D198" t="str">
            <v>Sand for pipes bedding</v>
          </cell>
          <cell r="E198" t="str">
            <v>cum</v>
          </cell>
          <cell r="F198" t="str">
            <v>|</v>
          </cell>
          <cell r="G198">
            <v>0</v>
          </cell>
        </row>
        <row r="199">
          <cell r="C199">
            <v>2114.0700000000002</v>
          </cell>
          <cell r="D199" t="str">
            <v>Reinf. concrete paving demol.</v>
          </cell>
          <cell r="E199" t="str">
            <v>sqm</v>
          </cell>
          <cell r="F199" t="str">
            <v>|</v>
          </cell>
          <cell r="G199">
            <v>0</v>
          </cell>
        </row>
        <row r="200">
          <cell r="C200">
            <v>2115.15</v>
          </cell>
          <cell r="D200" t="str">
            <v>Reinst.of binder &amp; wear.course</v>
          </cell>
          <cell r="E200" t="str">
            <v>sqm</v>
          </cell>
          <cell r="F200" t="str">
            <v>|</v>
          </cell>
          <cell r="G200">
            <v>0</v>
          </cell>
        </row>
        <row r="201">
          <cell r="C201">
            <v>2199.02</v>
          </cell>
          <cell r="D201" t="str">
            <v>Exist. Binder &amp; W.course scarifying</v>
          </cell>
          <cell r="E201" t="str">
            <v>sqm</v>
          </cell>
          <cell r="F201" t="str">
            <v>|</v>
          </cell>
          <cell r="G201">
            <v>0</v>
          </cell>
        </row>
        <row r="202">
          <cell r="C202">
            <v>2199.0300000000002</v>
          </cell>
          <cell r="D202" t="str">
            <v>Demol.&amp; Reinst. exist. roads fnds.</v>
          </cell>
          <cell r="E202" t="str">
            <v>cum</v>
          </cell>
          <cell r="F202" t="str">
            <v>|</v>
          </cell>
          <cell r="G202">
            <v>0</v>
          </cell>
        </row>
        <row r="203">
          <cell r="C203">
            <v>2199.1999999999998</v>
          </cell>
          <cell r="D203" t="str">
            <v>Soil improv.under found.desert matl.</v>
          </cell>
          <cell r="E203" t="str">
            <v>cum</v>
          </cell>
          <cell r="F203" t="str">
            <v>|</v>
          </cell>
          <cell r="G203">
            <v>0</v>
          </cell>
        </row>
        <row r="204">
          <cell r="C204">
            <v>2199.23</v>
          </cell>
          <cell r="D204" t="str">
            <v>Formation of anchor bolts pockets</v>
          </cell>
          <cell r="E204" t="str">
            <v>cu.dm</v>
          </cell>
          <cell r="F204" t="str">
            <v>|</v>
          </cell>
          <cell r="G204">
            <v>0</v>
          </cell>
        </row>
        <row r="205">
          <cell r="F205" t="str">
            <v>|</v>
          </cell>
        </row>
        <row r="206">
          <cell r="D206" t="str">
            <v>Total Foundations Concrete</v>
          </cell>
          <cell r="E206" t="str">
            <v>cum</v>
          </cell>
          <cell r="F206" t="str">
            <v>|</v>
          </cell>
        </row>
        <row r="207">
          <cell r="F207" t="str">
            <v>|</v>
          </cell>
        </row>
        <row r="208">
          <cell r="D208" t="str">
            <v>ELEVATION CONCRETE STRUCTURES</v>
          </cell>
          <cell r="F208" t="str">
            <v>|</v>
          </cell>
        </row>
        <row r="209">
          <cell r="F209" t="str">
            <v>|</v>
          </cell>
        </row>
        <row r="210">
          <cell r="C210">
            <v>1712.01</v>
          </cell>
          <cell r="D210" t="str">
            <v>Concrete elev. up to 10m</v>
          </cell>
          <cell r="E210" t="str">
            <v>cum</v>
          </cell>
          <cell r="F210" t="str">
            <v>|</v>
          </cell>
          <cell r="G210">
            <v>69.233333333333334</v>
          </cell>
        </row>
        <row r="211">
          <cell r="C211">
            <v>1712.02</v>
          </cell>
          <cell r="D211" t="str">
            <v>Concr.elev.from 10,01to20m</v>
          </cell>
          <cell r="E211" t="str">
            <v>cum</v>
          </cell>
          <cell r="F211" t="str">
            <v>|</v>
          </cell>
          <cell r="G211">
            <v>63.333333333333336</v>
          </cell>
        </row>
        <row r="212">
          <cell r="C212">
            <v>1712.03</v>
          </cell>
          <cell r="D212" t="str">
            <v>Concr.elev.   &gt;20m</v>
          </cell>
          <cell r="E212" t="str">
            <v>cum</v>
          </cell>
          <cell r="F212" t="str">
            <v>|</v>
          </cell>
          <cell r="G212">
            <v>0</v>
          </cell>
        </row>
        <row r="213">
          <cell r="C213">
            <v>1714.02</v>
          </cell>
          <cell r="D213" t="str">
            <v>Formwork elev. up to 10m</v>
          </cell>
          <cell r="E213" t="str">
            <v>sqm</v>
          </cell>
          <cell r="F213" t="str">
            <v>|</v>
          </cell>
          <cell r="G213">
            <v>345.5</v>
          </cell>
        </row>
        <row r="214">
          <cell r="C214">
            <v>1714.03</v>
          </cell>
          <cell r="D214" t="str">
            <v>Formwork elev. 10/20m</v>
          </cell>
          <cell r="E214" t="str">
            <v>sqm</v>
          </cell>
          <cell r="F214" t="str">
            <v>|</v>
          </cell>
          <cell r="G214">
            <v>316.66666666666669</v>
          </cell>
        </row>
        <row r="215">
          <cell r="C215">
            <v>1714.04</v>
          </cell>
          <cell r="D215" t="str">
            <v>Formwork elev. &gt;20m</v>
          </cell>
          <cell r="E215" t="str">
            <v>sqm</v>
          </cell>
          <cell r="F215" t="str">
            <v>|</v>
          </cell>
          <cell r="G215">
            <v>0</v>
          </cell>
        </row>
        <row r="216">
          <cell r="C216">
            <v>1714.08</v>
          </cell>
          <cell r="D216" t="str">
            <v>Fair-faced formwork el. &lt;10m</v>
          </cell>
          <cell r="E216" t="str">
            <v>sqm</v>
          </cell>
          <cell r="F216" t="str">
            <v>|</v>
          </cell>
          <cell r="G216">
            <v>0</v>
          </cell>
        </row>
        <row r="217">
          <cell r="C217">
            <v>1714.09</v>
          </cell>
          <cell r="D217" t="str">
            <v>Fair-faced formwork el.10/20m</v>
          </cell>
          <cell r="E217" t="str">
            <v>sqm</v>
          </cell>
          <cell r="F217" t="str">
            <v>|</v>
          </cell>
          <cell r="G217">
            <v>0</v>
          </cell>
        </row>
        <row r="218">
          <cell r="C218">
            <v>1714.1</v>
          </cell>
          <cell r="D218" t="str">
            <v>Fair-faced formwork el. &gt;20m</v>
          </cell>
          <cell r="E218" t="str">
            <v>sqm</v>
          </cell>
          <cell r="F218" t="str">
            <v>|</v>
          </cell>
          <cell r="G218">
            <v>0</v>
          </cell>
        </row>
        <row r="219">
          <cell r="C219">
            <v>1714.05</v>
          </cell>
          <cell r="D219" t="str">
            <v>Circular formwork el. &lt;10m</v>
          </cell>
          <cell r="E219" t="str">
            <v>sqm</v>
          </cell>
          <cell r="F219" t="str">
            <v>|</v>
          </cell>
          <cell r="G219">
            <v>0</v>
          </cell>
        </row>
        <row r="220">
          <cell r="C220">
            <v>1714.12</v>
          </cell>
          <cell r="D220" t="str">
            <v>Improved bond reinf.steel</v>
          </cell>
          <cell r="E220" t="str">
            <v>Kg</v>
          </cell>
          <cell r="F220" t="str">
            <v>|</v>
          </cell>
          <cell r="G220">
            <v>27119.833333333336</v>
          </cell>
        </row>
        <row r="221">
          <cell r="C221">
            <v>1718.01</v>
          </cell>
          <cell r="D221" t="str">
            <v>Grout 25mm thk.</v>
          </cell>
          <cell r="E221" t="str">
            <v>sqm</v>
          </cell>
          <cell r="F221" t="str">
            <v>|</v>
          </cell>
          <cell r="G221">
            <v>5.8183333333333334</v>
          </cell>
        </row>
        <row r="222">
          <cell r="C222">
            <v>1718.05</v>
          </cell>
          <cell r="D222" t="str">
            <v>Non-shrinking grout 50mm</v>
          </cell>
          <cell r="E222" t="str">
            <v>sqm</v>
          </cell>
          <cell r="F222" t="str">
            <v>|</v>
          </cell>
          <cell r="G222">
            <v>0</v>
          </cell>
        </row>
        <row r="223">
          <cell r="C223">
            <v>1799.07</v>
          </cell>
          <cell r="D223" t="str">
            <v>Non-shrinking grout 25mm Epoxy Type</v>
          </cell>
          <cell r="E223" t="str">
            <v>sqm</v>
          </cell>
          <cell r="F223" t="str">
            <v>|</v>
          </cell>
          <cell r="G223">
            <v>0</v>
          </cell>
        </row>
        <row r="224">
          <cell r="C224">
            <v>1799.09</v>
          </cell>
          <cell r="D224" t="str">
            <v>Non-shrinking grout &gt;50mm Epoxy Type</v>
          </cell>
          <cell r="E224" t="str">
            <v>cum</v>
          </cell>
          <cell r="F224" t="str">
            <v>|</v>
          </cell>
          <cell r="G224">
            <v>0</v>
          </cell>
        </row>
        <row r="225">
          <cell r="C225">
            <v>1714.17</v>
          </cell>
          <cell r="D225" t="str">
            <v>Anchor bolts weight up to 20Kg</v>
          </cell>
          <cell r="E225" t="str">
            <v>Kg</v>
          </cell>
          <cell r="F225" t="str">
            <v>|</v>
          </cell>
          <cell r="G225">
            <v>43.833333333333336</v>
          </cell>
        </row>
        <row r="226">
          <cell r="C226">
            <v>1714.18</v>
          </cell>
          <cell r="D226" t="str">
            <v>Anchor bolts weight &gt;20Kg</v>
          </cell>
          <cell r="E226" t="str">
            <v>Kg</v>
          </cell>
          <cell r="F226" t="str">
            <v>|</v>
          </cell>
          <cell r="G226">
            <v>0</v>
          </cell>
        </row>
        <row r="227">
          <cell r="C227">
            <v>1714.25</v>
          </cell>
          <cell r="D227" t="str">
            <v>Steel insert</v>
          </cell>
          <cell r="E227" t="str">
            <v>Kg</v>
          </cell>
          <cell r="F227" t="str">
            <v>|</v>
          </cell>
          <cell r="G227">
            <v>4855.8333333333339</v>
          </cell>
        </row>
        <row r="228">
          <cell r="F228" t="str">
            <v>|</v>
          </cell>
        </row>
        <row r="229">
          <cell r="D229" t="str">
            <v>Total Elevation Concrete Structures</v>
          </cell>
          <cell r="E229" t="str">
            <v>cum</v>
          </cell>
          <cell r="F229" t="str">
            <v>|</v>
          </cell>
        </row>
        <row r="230">
          <cell r="F230" t="str">
            <v>|</v>
          </cell>
        </row>
        <row r="231">
          <cell r="D231" t="str">
            <v xml:space="preserve"> CONCRETE BASINS</v>
          </cell>
          <cell r="F231" t="str">
            <v>|</v>
          </cell>
        </row>
        <row r="232">
          <cell r="F232" t="str">
            <v>|</v>
          </cell>
        </row>
        <row r="233">
          <cell r="C233">
            <v>2111.3000000000002</v>
          </cell>
          <cell r="D233" t="str">
            <v>Soil sect.exc.by mach.up to 2m</v>
          </cell>
          <cell r="E233" t="str">
            <v>cum</v>
          </cell>
          <cell r="F233" t="str">
            <v>|</v>
          </cell>
          <cell r="G233">
            <v>0</v>
          </cell>
        </row>
        <row r="234">
          <cell r="C234">
            <v>2111.1</v>
          </cell>
          <cell r="D234" t="str">
            <v>Soil sect.exc.by hand up to 2m</v>
          </cell>
          <cell r="E234" t="str">
            <v>cum</v>
          </cell>
          <cell r="F234" t="str">
            <v>|</v>
          </cell>
          <cell r="G234">
            <v>0</v>
          </cell>
        </row>
        <row r="235">
          <cell r="C235">
            <v>2111.31</v>
          </cell>
          <cell r="D235" t="str">
            <v>Sect.exc.mach.from 2to4m depth</v>
          </cell>
          <cell r="E235" t="str">
            <v>cum</v>
          </cell>
          <cell r="F235" t="str">
            <v>|</v>
          </cell>
          <cell r="G235">
            <v>0</v>
          </cell>
        </row>
        <row r="236">
          <cell r="C236">
            <v>2111.11</v>
          </cell>
          <cell r="D236" t="str">
            <v>Sect.exc.hand from 2to4m depth</v>
          </cell>
          <cell r="E236" t="str">
            <v>cum</v>
          </cell>
          <cell r="F236" t="str">
            <v>|</v>
          </cell>
          <cell r="G236">
            <v>0</v>
          </cell>
        </row>
        <row r="237">
          <cell r="C237">
            <v>2111.3200000000002</v>
          </cell>
          <cell r="D237" t="str">
            <v>Sect.exc.mach.exceed. 4m depth</v>
          </cell>
          <cell r="E237" t="str">
            <v>cum</v>
          </cell>
          <cell r="F237" t="str">
            <v>|</v>
          </cell>
          <cell r="G237">
            <v>0</v>
          </cell>
        </row>
        <row r="238">
          <cell r="C238">
            <v>2111.12</v>
          </cell>
          <cell r="D238" t="str">
            <v>Sect.exc.hand exceed. 4m depth</v>
          </cell>
          <cell r="E238" t="str">
            <v>cum</v>
          </cell>
          <cell r="F238" t="str">
            <v>|</v>
          </cell>
          <cell r="G238">
            <v>0</v>
          </cell>
        </row>
        <row r="239">
          <cell r="C239">
            <v>2112.04</v>
          </cell>
          <cell r="D239" t="str">
            <v>Materials from excav.transport</v>
          </cell>
          <cell r="E239" t="str">
            <v>cum</v>
          </cell>
          <cell r="F239" t="str">
            <v>|</v>
          </cell>
          <cell r="G239">
            <v>0</v>
          </cell>
        </row>
        <row r="240">
          <cell r="C240">
            <v>2113.0100000000002</v>
          </cell>
          <cell r="D240" t="str">
            <v>Backfill w/ matl from exc.</v>
          </cell>
          <cell r="E240" t="str">
            <v>cum</v>
          </cell>
          <cell r="F240" t="str">
            <v>|</v>
          </cell>
          <cell r="G240">
            <v>0</v>
          </cell>
        </row>
        <row r="241">
          <cell r="C241">
            <v>2115.08</v>
          </cell>
          <cell r="D241" t="str">
            <v>Base-course w/ matl by contr.</v>
          </cell>
          <cell r="E241" t="str">
            <v>cum</v>
          </cell>
          <cell r="F241" t="str">
            <v>|</v>
          </cell>
          <cell r="G241">
            <v>0</v>
          </cell>
        </row>
        <row r="242">
          <cell r="C242">
            <v>1710.02</v>
          </cell>
          <cell r="D242" t="str">
            <v>Lean concrete 10cm thk.</v>
          </cell>
          <cell r="E242" t="str">
            <v>sqm</v>
          </cell>
          <cell r="F242" t="str">
            <v>|</v>
          </cell>
          <cell r="G242">
            <v>0</v>
          </cell>
        </row>
        <row r="243">
          <cell r="C243">
            <v>1711.01</v>
          </cell>
          <cell r="D243" t="str">
            <v>Concrete for foundation</v>
          </cell>
          <cell r="E243" t="str">
            <v>cum</v>
          </cell>
          <cell r="F243" t="str">
            <v>|</v>
          </cell>
          <cell r="G243">
            <v>0</v>
          </cell>
        </row>
        <row r="244">
          <cell r="C244">
            <v>1712.01</v>
          </cell>
          <cell r="D244" t="str">
            <v>Concrete elev. up to 10m</v>
          </cell>
          <cell r="E244" t="str">
            <v>cum</v>
          </cell>
          <cell r="F244" t="str">
            <v>|</v>
          </cell>
          <cell r="G244">
            <v>0</v>
          </cell>
        </row>
        <row r="245">
          <cell r="C245">
            <v>1714.01</v>
          </cell>
          <cell r="D245" t="str">
            <v>Formwork foundation</v>
          </cell>
          <cell r="E245" t="str">
            <v>sqm</v>
          </cell>
          <cell r="F245" t="str">
            <v>|</v>
          </cell>
          <cell r="G245">
            <v>0</v>
          </cell>
        </row>
        <row r="246">
          <cell r="C246">
            <v>1714.02</v>
          </cell>
          <cell r="D246" t="str">
            <v>Formwork elev. up to 10m</v>
          </cell>
          <cell r="E246" t="str">
            <v>sqm</v>
          </cell>
          <cell r="F246" t="str">
            <v>|</v>
          </cell>
          <cell r="G246">
            <v>0</v>
          </cell>
        </row>
        <row r="247">
          <cell r="C247">
            <v>1714.05</v>
          </cell>
          <cell r="D247" t="str">
            <v>Circular formwork el. &lt;10m</v>
          </cell>
          <cell r="E247" t="str">
            <v>sqm</v>
          </cell>
          <cell r="F247" t="str">
            <v>|</v>
          </cell>
          <cell r="G247">
            <v>0</v>
          </cell>
        </row>
        <row r="248">
          <cell r="C248">
            <v>1714.08</v>
          </cell>
          <cell r="D248" t="str">
            <v>Fair-faced formwork el. &lt;10m</v>
          </cell>
          <cell r="E248" t="str">
            <v>sqm</v>
          </cell>
          <cell r="F248" t="str">
            <v>|</v>
          </cell>
          <cell r="G248">
            <v>0</v>
          </cell>
        </row>
        <row r="249">
          <cell r="C249">
            <v>1714.12</v>
          </cell>
          <cell r="D249" t="str">
            <v>Improved bond reinf.steel</v>
          </cell>
          <cell r="E249" t="str">
            <v>Kg</v>
          </cell>
          <cell r="F249" t="str">
            <v>|</v>
          </cell>
          <cell r="G249">
            <v>0</v>
          </cell>
        </row>
        <row r="250">
          <cell r="C250">
            <v>1718.01</v>
          </cell>
          <cell r="D250" t="str">
            <v>Grout 25mm thk.</v>
          </cell>
          <cell r="E250" t="str">
            <v>sqm</v>
          </cell>
          <cell r="F250" t="str">
            <v>|</v>
          </cell>
          <cell r="G250">
            <v>0</v>
          </cell>
        </row>
        <row r="251">
          <cell r="C251">
            <v>1718.21</v>
          </cell>
          <cell r="D251" t="str">
            <v>Acid-resistant lining w. tiles</v>
          </cell>
          <cell r="E251" t="str">
            <v>sqm</v>
          </cell>
          <cell r="F251" t="str">
            <v>|</v>
          </cell>
          <cell r="G251">
            <v>0</v>
          </cell>
        </row>
        <row r="252">
          <cell r="C252">
            <v>1718.22</v>
          </cell>
          <cell r="D252" t="str">
            <v>Acid-resistant lining w. epoxy</v>
          </cell>
          <cell r="E252" t="str">
            <v>sqm</v>
          </cell>
          <cell r="F252" t="str">
            <v>|</v>
          </cell>
          <cell r="G252">
            <v>0</v>
          </cell>
        </row>
        <row r="253">
          <cell r="C253">
            <v>1714.17</v>
          </cell>
          <cell r="D253" t="str">
            <v>Anchor bolts weight up to 20Kg</v>
          </cell>
          <cell r="E253" t="str">
            <v>Kg</v>
          </cell>
          <cell r="F253" t="str">
            <v>|</v>
          </cell>
          <cell r="G253">
            <v>0</v>
          </cell>
        </row>
        <row r="254">
          <cell r="C254">
            <v>1714.21</v>
          </cell>
          <cell r="D254" t="str">
            <v>Sliding plates</v>
          </cell>
          <cell r="E254" t="str">
            <v>Kg</v>
          </cell>
          <cell r="F254" t="str">
            <v>|</v>
          </cell>
          <cell r="G254">
            <v>0</v>
          </cell>
        </row>
        <row r="255">
          <cell r="C255">
            <v>1714.25</v>
          </cell>
          <cell r="D255" t="str">
            <v>Steel insert</v>
          </cell>
          <cell r="E255" t="str">
            <v>Kg</v>
          </cell>
          <cell r="F255" t="str">
            <v>|</v>
          </cell>
          <cell r="G255">
            <v>0</v>
          </cell>
        </row>
        <row r="256">
          <cell r="C256">
            <v>1715.08</v>
          </cell>
          <cell r="D256" t="str">
            <v>Supply of cast iron cover</v>
          </cell>
          <cell r="E256" t="str">
            <v>Kg</v>
          </cell>
          <cell r="F256" t="str">
            <v>|</v>
          </cell>
          <cell r="G256">
            <v>0</v>
          </cell>
        </row>
        <row r="257">
          <cell r="C257">
            <v>1715.09</v>
          </cell>
          <cell r="D257" t="str">
            <v>Laying of cast-iron cover</v>
          </cell>
          <cell r="E257" t="str">
            <v>Kg</v>
          </cell>
          <cell r="F257" t="str">
            <v>|</v>
          </cell>
          <cell r="G257">
            <v>0</v>
          </cell>
        </row>
        <row r="258">
          <cell r="C258">
            <v>1715.12</v>
          </cell>
          <cell r="D258" t="str">
            <v>Checkered plate cover</v>
          </cell>
          <cell r="E258" t="str">
            <v>Kg</v>
          </cell>
          <cell r="F258" t="str">
            <v>|</v>
          </cell>
          <cell r="G258">
            <v>0</v>
          </cell>
        </row>
        <row r="259">
          <cell r="C259">
            <v>1718.11</v>
          </cell>
          <cell r="D259" t="str">
            <v>PVC water-stop: 20cm wide</v>
          </cell>
          <cell r="E259" t="str">
            <v>lm</v>
          </cell>
          <cell r="F259" t="str">
            <v>|</v>
          </cell>
          <cell r="G259">
            <v>0</v>
          </cell>
        </row>
        <row r="260">
          <cell r="C260">
            <v>1799.02</v>
          </cell>
          <cell r="D260" t="str">
            <v>Waterproof cement additive</v>
          </cell>
          <cell r="E260" t="str">
            <v>kg</v>
          </cell>
          <cell r="F260" t="str">
            <v>|</v>
          </cell>
          <cell r="G260">
            <v>0</v>
          </cell>
        </row>
        <row r="261">
          <cell r="C261">
            <v>1711.02</v>
          </cell>
          <cell r="D261" t="str">
            <v>Bitumen coat for foundation</v>
          </cell>
          <cell r="E261" t="str">
            <v>sqm</v>
          </cell>
          <cell r="F261" t="str">
            <v>|</v>
          </cell>
          <cell r="G261">
            <v>0</v>
          </cell>
        </row>
        <row r="262">
          <cell r="C262">
            <v>1799.33</v>
          </cell>
          <cell r="D262" t="str">
            <v>Polyethylene sheet under foundations</v>
          </cell>
          <cell r="E262" t="str">
            <v>sqm</v>
          </cell>
          <cell r="F262" t="str">
            <v>|</v>
          </cell>
          <cell r="G262">
            <v>0</v>
          </cell>
        </row>
        <row r="263">
          <cell r="F263" t="str">
            <v>|</v>
          </cell>
        </row>
        <row r="264">
          <cell r="D264" t="str">
            <v>Total Concrete Basins</v>
          </cell>
          <cell r="E264" t="str">
            <v>cum</v>
          </cell>
          <cell r="F264" t="str">
            <v>|</v>
          </cell>
        </row>
        <row r="265">
          <cell r="F265" t="str">
            <v>|</v>
          </cell>
        </row>
        <row r="266">
          <cell r="D266" t="str">
            <v>CONCRETE WALLS</v>
          </cell>
          <cell r="F266" t="str">
            <v>|</v>
          </cell>
        </row>
        <row r="267">
          <cell r="F267" t="str">
            <v>|</v>
          </cell>
        </row>
        <row r="268">
          <cell r="C268">
            <v>2111.3000000000002</v>
          </cell>
          <cell r="D268" t="str">
            <v>Soil sect.exc.by mach.up to 2m</v>
          </cell>
          <cell r="E268" t="str">
            <v>cum</v>
          </cell>
          <cell r="F268" t="str">
            <v>|</v>
          </cell>
          <cell r="G268">
            <v>0</v>
          </cell>
        </row>
        <row r="269">
          <cell r="C269">
            <v>2111.1</v>
          </cell>
          <cell r="D269" t="str">
            <v>Soil sect.exc.by hand up to 2m</v>
          </cell>
          <cell r="E269" t="str">
            <v>cum</v>
          </cell>
          <cell r="F269" t="str">
            <v>|</v>
          </cell>
          <cell r="G269">
            <v>0</v>
          </cell>
        </row>
        <row r="270">
          <cell r="C270">
            <v>2112.04</v>
          </cell>
          <cell r="D270" t="str">
            <v>Materials from excav.transport</v>
          </cell>
          <cell r="E270" t="str">
            <v>cum</v>
          </cell>
          <cell r="F270" t="str">
            <v>|</v>
          </cell>
          <cell r="G270">
            <v>0</v>
          </cell>
        </row>
        <row r="271">
          <cell r="C271">
            <v>2113.0100000000002</v>
          </cell>
          <cell r="D271" t="str">
            <v>Backfill w/ matl from exc.</v>
          </cell>
          <cell r="E271" t="str">
            <v>cum</v>
          </cell>
          <cell r="F271" t="str">
            <v>|</v>
          </cell>
          <cell r="G271">
            <v>0</v>
          </cell>
        </row>
        <row r="272">
          <cell r="C272">
            <v>1710.02</v>
          </cell>
          <cell r="D272" t="str">
            <v>Lean concrete 10cm thk.</v>
          </cell>
          <cell r="E272" t="str">
            <v>sqm</v>
          </cell>
          <cell r="F272" t="str">
            <v>|</v>
          </cell>
          <cell r="G272">
            <v>0</v>
          </cell>
        </row>
        <row r="273">
          <cell r="C273">
            <v>1711.01</v>
          </cell>
          <cell r="D273" t="str">
            <v>Concrete for foundation</v>
          </cell>
          <cell r="E273" t="str">
            <v>cum</v>
          </cell>
          <cell r="F273" t="str">
            <v>|</v>
          </cell>
          <cell r="G273">
            <v>0</v>
          </cell>
        </row>
        <row r="274">
          <cell r="C274">
            <v>1712.01</v>
          </cell>
          <cell r="D274" t="str">
            <v>Concrete elev. up to 10m</v>
          </cell>
          <cell r="E274" t="str">
            <v>cum</v>
          </cell>
          <cell r="F274" t="str">
            <v>|</v>
          </cell>
          <cell r="G274">
            <v>0</v>
          </cell>
        </row>
        <row r="275">
          <cell r="C275">
            <v>1714.01</v>
          </cell>
          <cell r="D275" t="str">
            <v>Formwork foundation</v>
          </cell>
          <cell r="E275" t="str">
            <v>sqm</v>
          </cell>
          <cell r="F275" t="str">
            <v>|</v>
          </cell>
          <cell r="G275">
            <v>0</v>
          </cell>
        </row>
        <row r="276">
          <cell r="C276">
            <v>1714.02</v>
          </cell>
          <cell r="D276" t="str">
            <v>Formwork elev. up to 10m</v>
          </cell>
          <cell r="E276" t="str">
            <v>sqm</v>
          </cell>
          <cell r="F276" t="str">
            <v>|</v>
          </cell>
          <cell r="G276">
            <v>0</v>
          </cell>
        </row>
        <row r="277">
          <cell r="C277">
            <v>1714.12</v>
          </cell>
          <cell r="D277" t="str">
            <v>Improved bond reinf.steel</v>
          </cell>
          <cell r="E277" t="str">
            <v>Kg</v>
          </cell>
          <cell r="F277" t="str">
            <v>|</v>
          </cell>
          <cell r="G277">
            <v>0</v>
          </cell>
        </row>
        <row r="278">
          <cell r="C278">
            <v>1714.17</v>
          </cell>
          <cell r="D278" t="str">
            <v>Anchor bolts weight up to 20Kg</v>
          </cell>
          <cell r="E278" t="str">
            <v>Kg</v>
          </cell>
          <cell r="F278" t="str">
            <v>|</v>
          </cell>
          <cell r="G278">
            <v>0</v>
          </cell>
        </row>
        <row r="279">
          <cell r="C279">
            <v>1718.01</v>
          </cell>
          <cell r="D279" t="str">
            <v>Grout 25mm thk.</v>
          </cell>
          <cell r="E279" t="str">
            <v>sqm</v>
          </cell>
          <cell r="F279" t="str">
            <v>|</v>
          </cell>
          <cell r="G279">
            <v>0</v>
          </cell>
        </row>
        <row r="280">
          <cell r="C280">
            <v>1714.25</v>
          </cell>
          <cell r="D280" t="str">
            <v>Steel insert</v>
          </cell>
          <cell r="E280" t="str">
            <v>Kg</v>
          </cell>
          <cell r="F280" t="str">
            <v>|</v>
          </cell>
          <cell r="G280">
            <v>0</v>
          </cell>
        </row>
        <row r="281">
          <cell r="C281">
            <v>1711.02</v>
          </cell>
          <cell r="D281" t="str">
            <v>Bitumen coat for foundation</v>
          </cell>
          <cell r="E281" t="str">
            <v>sqm</v>
          </cell>
          <cell r="F281" t="str">
            <v>|</v>
          </cell>
          <cell r="G281">
            <v>0</v>
          </cell>
        </row>
        <row r="282">
          <cell r="C282">
            <v>1799.33</v>
          </cell>
          <cell r="D282" t="str">
            <v>Polyethylene sheet under foundations</v>
          </cell>
          <cell r="E282" t="str">
            <v>sqm</v>
          </cell>
          <cell r="F282" t="str">
            <v>|</v>
          </cell>
          <cell r="G282">
            <v>0</v>
          </cell>
        </row>
        <row r="283">
          <cell r="C283">
            <v>1799.35</v>
          </cell>
          <cell r="D283" t="str">
            <v>Coal Tar Epoxy painting on cls surfaces</v>
          </cell>
          <cell r="E283" t="str">
            <v>sqm</v>
          </cell>
          <cell r="F283" t="str">
            <v>|</v>
          </cell>
          <cell r="G283">
            <v>0</v>
          </cell>
        </row>
        <row r="284">
          <cell r="C284">
            <v>1718.22</v>
          </cell>
          <cell r="D284" t="str">
            <v>Acid-resistant lining w. epoxy</v>
          </cell>
          <cell r="E284" t="str">
            <v>sqm</v>
          </cell>
          <cell r="F284" t="str">
            <v>|</v>
          </cell>
          <cell r="G284">
            <v>0</v>
          </cell>
        </row>
        <row r="285">
          <cell r="C285">
            <v>1718.11</v>
          </cell>
          <cell r="D285" t="str">
            <v>PVC water-stop: 20cm wide</v>
          </cell>
          <cell r="E285" t="str">
            <v>lm</v>
          </cell>
          <cell r="F285" t="str">
            <v>|</v>
          </cell>
          <cell r="G285">
            <v>0</v>
          </cell>
        </row>
        <row r="286">
          <cell r="F286" t="str">
            <v>|</v>
          </cell>
        </row>
        <row r="287">
          <cell r="D287" t="str">
            <v>Total Concrete Walls</v>
          </cell>
          <cell r="E287" t="str">
            <v>cum</v>
          </cell>
          <cell r="F287" t="str">
            <v>|</v>
          </cell>
        </row>
        <row r="288">
          <cell r="F288" t="str">
            <v>|</v>
          </cell>
        </row>
        <row r="289">
          <cell r="D289" t="str">
            <v>SLEEPERS</v>
          </cell>
          <cell r="F289" t="str">
            <v>|</v>
          </cell>
        </row>
        <row r="290">
          <cell r="F290" t="str">
            <v>|</v>
          </cell>
        </row>
        <row r="291">
          <cell r="C291">
            <v>1711.05</v>
          </cell>
          <cell r="D291" t="str">
            <v xml:space="preserve">Sleepers </v>
          </cell>
          <cell r="E291" t="str">
            <v>lm</v>
          </cell>
          <cell r="F291" t="str">
            <v>|</v>
          </cell>
          <cell r="G291">
            <v>0</v>
          </cell>
        </row>
        <row r="292">
          <cell r="C292">
            <v>1799.23</v>
          </cell>
          <cell r="D292" t="str">
            <v>Sleepers type "1"</v>
          </cell>
          <cell r="E292" t="str">
            <v>lm</v>
          </cell>
          <cell r="F292" t="str">
            <v>|</v>
          </cell>
          <cell r="G292">
            <v>0</v>
          </cell>
        </row>
        <row r="293">
          <cell r="C293">
            <v>1799.24</v>
          </cell>
          <cell r="D293" t="str">
            <v>Sleepers fixed point type</v>
          </cell>
          <cell r="E293" t="str">
            <v>cum</v>
          </cell>
          <cell r="F293" t="str">
            <v>|</v>
          </cell>
          <cell r="G293">
            <v>0</v>
          </cell>
        </row>
        <row r="294">
          <cell r="F294" t="str">
            <v>|</v>
          </cell>
        </row>
        <row r="295">
          <cell r="D295" t="str">
            <v>Total Sleepers</v>
          </cell>
          <cell r="E295" t="str">
            <v>lm</v>
          </cell>
          <cell r="F295" t="str">
            <v>|</v>
          </cell>
        </row>
        <row r="296">
          <cell r="F296" t="str">
            <v>|</v>
          </cell>
        </row>
        <row r="297">
          <cell r="D297" t="str">
            <v>FIREPROOFING</v>
          </cell>
          <cell r="F297" t="str">
            <v>|</v>
          </cell>
        </row>
        <row r="298">
          <cell r="F298" t="str">
            <v>|</v>
          </cell>
        </row>
        <row r="299">
          <cell r="C299">
            <v>1717.01</v>
          </cell>
          <cell r="D299" t="str">
            <v>Concrete for steel structure</v>
          </cell>
          <cell r="E299" t="str">
            <v>cum</v>
          </cell>
          <cell r="F299" t="str">
            <v>|</v>
          </cell>
          <cell r="G299">
            <v>0</v>
          </cell>
        </row>
        <row r="300">
          <cell r="C300">
            <v>1717.03</v>
          </cell>
          <cell r="D300" t="str">
            <v>Concrete for vessel bottom</v>
          </cell>
          <cell r="E300" t="str">
            <v>cum</v>
          </cell>
          <cell r="F300" t="str">
            <v>|</v>
          </cell>
          <cell r="G300">
            <v>0</v>
          </cell>
        </row>
        <row r="301">
          <cell r="C301">
            <v>1717.06</v>
          </cell>
          <cell r="D301" t="str">
            <v>Sprayed mortar for skirt</v>
          </cell>
          <cell r="E301" t="str">
            <v>sqm</v>
          </cell>
          <cell r="F301" t="str">
            <v>|</v>
          </cell>
          <cell r="G301">
            <v>0</v>
          </cell>
        </row>
        <row r="302">
          <cell r="C302">
            <v>1717.07</v>
          </cell>
          <cell r="D302" t="str">
            <v>Sprayed mortar for vessel bott</v>
          </cell>
          <cell r="E302" t="str">
            <v>sqm</v>
          </cell>
          <cell r="F302" t="str">
            <v>|</v>
          </cell>
          <cell r="G302">
            <v>0</v>
          </cell>
        </row>
        <row r="303">
          <cell r="C303">
            <v>1717.04</v>
          </cell>
          <cell r="D303" t="str">
            <v>Concrete for skirt-curb</v>
          </cell>
          <cell r="E303" t="str">
            <v>cum</v>
          </cell>
          <cell r="F303" t="str">
            <v>|</v>
          </cell>
          <cell r="G303">
            <v>0</v>
          </cell>
        </row>
        <row r="304">
          <cell r="F304" t="str">
            <v>|</v>
          </cell>
        </row>
        <row r="305">
          <cell r="D305" t="str">
            <v>Total Fireproofing</v>
          </cell>
          <cell r="E305" t="str">
            <v>cum</v>
          </cell>
          <cell r="F305" t="str">
            <v>|</v>
          </cell>
        </row>
        <row r="306">
          <cell r="F306" t="str">
            <v>|</v>
          </cell>
        </row>
        <row r="307">
          <cell r="D307" t="str">
            <v>SEWERS</v>
          </cell>
          <cell r="F307" t="str">
            <v>|</v>
          </cell>
        </row>
        <row r="308">
          <cell r="F308" t="str">
            <v>|</v>
          </cell>
        </row>
        <row r="309">
          <cell r="C309">
            <v>2111.3000000000002</v>
          </cell>
          <cell r="D309" t="str">
            <v>Soil sect.exc.by mach.up to 2m</v>
          </cell>
          <cell r="E309" t="str">
            <v>cum</v>
          </cell>
          <cell r="F309" t="str">
            <v>|</v>
          </cell>
          <cell r="G309">
            <v>0</v>
          </cell>
        </row>
        <row r="310">
          <cell r="C310">
            <v>2111.1</v>
          </cell>
          <cell r="D310" t="str">
            <v>Soil sect.exc.by hand up to 2m</v>
          </cell>
          <cell r="E310" t="str">
            <v>cum</v>
          </cell>
          <cell r="F310" t="str">
            <v>|</v>
          </cell>
          <cell r="G310">
            <v>130</v>
          </cell>
        </row>
        <row r="311">
          <cell r="C311">
            <v>2112.04</v>
          </cell>
          <cell r="D311" t="str">
            <v>Materials from excav.transport</v>
          </cell>
          <cell r="E311" t="str">
            <v>cum</v>
          </cell>
          <cell r="F311" t="str">
            <v>|</v>
          </cell>
          <cell r="G311">
            <v>8</v>
          </cell>
        </row>
        <row r="312">
          <cell r="C312">
            <v>2113.0100000000002</v>
          </cell>
          <cell r="D312" t="str">
            <v>Backfill w/ matl from exc.</v>
          </cell>
          <cell r="E312" t="str">
            <v>cum</v>
          </cell>
          <cell r="F312" t="str">
            <v>|</v>
          </cell>
          <cell r="G312">
            <v>122</v>
          </cell>
        </row>
        <row r="313">
          <cell r="C313">
            <v>1710.02</v>
          </cell>
          <cell r="D313" t="str">
            <v>Lean concrete 10cm thk.</v>
          </cell>
          <cell r="E313" t="str">
            <v>sqm</v>
          </cell>
          <cell r="F313" t="str">
            <v>|</v>
          </cell>
          <cell r="G313">
            <v>0</v>
          </cell>
        </row>
        <row r="314">
          <cell r="C314">
            <v>1710.04</v>
          </cell>
          <cell r="D314" t="str">
            <v>L.C. for U/G pipes bedding</v>
          </cell>
          <cell r="E314" t="str">
            <v>cum</v>
          </cell>
          <cell r="F314" t="str">
            <v>|</v>
          </cell>
          <cell r="G314">
            <v>0</v>
          </cell>
        </row>
        <row r="315">
          <cell r="C315">
            <v>2113.0300000000002</v>
          </cell>
          <cell r="D315" t="str">
            <v>Sand for pipes bedding</v>
          </cell>
          <cell r="E315" t="str">
            <v>cum</v>
          </cell>
          <cell r="F315" t="str">
            <v>|</v>
          </cell>
          <cell r="G315">
            <v>4</v>
          </cell>
        </row>
        <row r="316">
          <cell r="C316">
            <v>1711.01</v>
          </cell>
          <cell r="D316" t="str">
            <v>Concrete for foundation</v>
          </cell>
          <cell r="E316" t="str">
            <v>cum</v>
          </cell>
          <cell r="F316" t="str">
            <v>|</v>
          </cell>
          <cell r="G316">
            <v>0</v>
          </cell>
        </row>
        <row r="317">
          <cell r="C317">
            <v>1714.01</v>
          </cell>
          <cell r="D317" t="str">
            <v>Formwork foundation</v>
          </cell>
          <cell r="E317" t="str">
            <v>sqm</v>
          </cell>
          <cell r="F317" t="str">
            <v>|</v>
          </cell>
          <cell r="G317">
            <v>0</v>
          </cell>
        </row>
        <row r="318">
          <cell r="C318">
            <v>1714.12</v>
          </cell>
          <cell r="D318" t="str">
            <v>Improved bond reinf.steel</v>
          </cell>
          <cell r="E318" t="str">
            <v>Kg</v>
          </cell>
          <cell r="F318" t="str">
            <v>|</v>
          </cell>
          <cell r="G318">
            <v>0</v>
          </cell>
        </row>
        <row r="319">
          <cell r="C319">
            <v>1715.1</v>
          </cell>
          <cell r="D319" t="str">
            <v>Galvanized grating cover</v>
          </cell>
          <cell r="E319" t="str">
            <v>Kg</v>
          </cell>
          <cell r="F319" t="str">
            <v>|</v>
          </cell>
          <cell r="G319">
            <v>0</v>
          </cell>
        </row>
        <row r="320">
          <cell r="C320">
            <v>1715.08</v>
          </cell>
          <cell r="D320" t="str">
            <v>Supply of cast iron cover</v>
          </cell>
          <cell r="E320" t="str">
            <v>Kg</v>
          </cell>
          <cell r="F320" t="str">
            <v>|</v>
          </cell>
          <cell r="G320">
            <v>0</v>
          </cell>
        </row>
        <row r="321">
          <cell r="C321">
            <v>1715.09</v>
          </cell>
          <cell r="D321" t="str">
            <v>Laying of cast-iron cover</v>
          </cell>
          <cell r="E321" t="str">
            <v>Kg</v>
          </cell>
          <cell r="F321" t="str">
            <v>|</v>
          </cell>
          <cell r="G321">
            <v>0</v>
          </cell>
        </row>
        <row r="322">
          <cell r="C322">
            <v>1715.12</v>
          </cell>
          <cell r="D322" t="str">
            <v>Checkered plate cover</v>
          </cell>
          <cell r="E322" t="str">
            <v>Kg</v>
          </cell>
          <cell r="F322" t="str">
            <v>|</v>
          </cell>
          <cell r="G322">
            <v>0</v>
          </cell>
        </row>
        <row r="323">
          <cell r="C323">
            <v>1715.07</v>
          </cell>
          <cell r="D323" t="str">
            <v>Prefabricated septic-tank</v>
          </cell>
          <cell r="E323" t="str">
            <v>u</v>
          </cell>
          <cell r="F323" t="str">
            <v>|</v>
          </cell>
          <cell r="G323">
            <v>0</v>
          </cell>
        </row>
        <row r="324">
          <cell r="C324">
            <v>1715.01</v>
          </cell>
          <cell r="D324" t="str">
            <v>Pit 0,5x0,5 to 0,9x0,9m</v>
          </cell>
          <cell r="E324" t="str">
            <v>cum</v>
          </cell>
          <cell r="F324" t="str">
            <v>|</v>
          </cell>
          <cell r="G324">
            <v>8</v>
          </cell>
        </row>
        <row r="325">
          <cell r="C325">
            <v>1715.02</v>
          </cell>
          <cell r="D325" t="str">
            <v>Pit 0,91x0,91 to 1,5x1,5m</v>
          </cell>
          <cell r="E325" t="str">
            <v>cum</v>
          </cell>
          <cell r="F325" t="str">
            <v>|</v>
          </cell>
          <cell r="G325">
            <v>0</v>
          </cell>
        </row>
        <row r="326">
          <cell r="C326">
            <v>1718.11</v>
          </cell>
          <cell r="D326" t="str">
            <v>PVC water-stop: 20cm wide</v>
          </cell>
          <cell r="E326" t="str">
            <v>lm</v>
          </cell>
          <cell r="F326" t="str">
            <v>|</v>
          </cell>
          <cell r="G326">
            <v>0</v>
          </cell>
        </row>
        <row r="327">
          <cell r="C327">
            <v>1718.12</v>
          </cell>
          <cell r="D327" t="str">
            <v>PVC water-stop: 30cm wide</v>
          </cell>
          <cell r="E327" t="str">
            <v>lm</v>
          </cell>
          <cell r="F327" t="str">
            <v>|</v>
          </cell>
          <cell r="G327">
            <v>0</v>
          </cell>
        </row>
        <row r="328">
          <cell r="C328">
            <v>1718.21</v>
          </cell>
          <cell r="D328" t="str">
            <v>Acid-resistant lining w. tiles</v>
          </cell>
          <cell r="E328" t="str">
            <v>sqm</v>
          </cell>
          <cell r="F328" t="str">
            <v>|</v>
          </cell>
          <cell r="G328">
            <v>0</v>
          </cell>
        </row>
        <row r="329">
          <cell r="C329">
            <v>1718.22</v>
          </cell>
          <cell r="D329" t="str">
            <v>Acid-resistant lining w. epoxy</v>
          </cell>
          <cell r="E329" t="str">
            <v>sqm</v>
          </cell>
          <cell r="F329" t="str">
            <v>|</v>
          </cell>
          <cell r="G329">
            <v>0</v>
          </cell>
        </row>
        <row r="330">
          <cell r="C330">
            <v>1416.01</v>
          </cell>
          <cell r="D330" t="str">
            <v>Carbon steel piping</v>
          </cell>
          <cell r="E330" t="str">
            <v>Kg</v>
          </cell>
          <cell r="F330" t="str">
            <v>|</v>
          </cell>
          <cell r="G330">
            <v>3740</v>
          </cell>
        </row>
        <row r="331">
          <cell r="C331">
            <v>1416.03</v>
          </cell>
          <cell r="D331" t="str">
            <v>Carbon steel valve</v>
          </cell>
          <cell r="E331" t="str">
            <v>Kg</v>
          </cell>
          <cell r="F331" t="str">
            <v>|</v>
          </cell>
          <cell r="G331">
            <v>0</v>
          </cell>
        </row>
        <row r="332">
          <cell r="C332">
            <v>1410.01</v>
          </cell>
          <cell r="D332" t="str">
            <v>Cast iron piping</v>
          </cell>
          <cell r="E332" t="str">
            <v>Kg</v>
          </cell>
          <cell r="F332" t="str">
            <v>|</v>
          </cell>
          <cell r="G332">
            <v>0</v>
          </cell>
        </row>
        <row r="333">
          <cell r="C333">
            <v>1411.16</v>
          </cell>
          <cell r="D333" t="str">
            <v>Centr. r.c. piping    dia.50cm</v>
          </cell>
          <cell r="E333" t="str">
            <v>lm</v>
          </cell>
          <cell r="F333" t="str">
            <v>|</v>
          </cell>
          <cell r="G333">
            <v>0</v>
          </cell>
        </row>
        <row r="334">
          <cell r="C334">
            <v>1411.35</v>
          </cell>
          <cell r="D334" t="str">
            <v>R.c. pip. inst. only  dia.50cm</v>
          </cell>
          <cell r="E334" t="str">
            <v>lm</v>
          </cell>
          <cell r="F334" t="str">
            <v>|</v>
          </cell>
          <cell r="G334">
            <v>0</v>
          </cell>
        </row>
        <row r="335">
          <cell r="C335">
            <v>1413.02</v>
          </cell>
          <cell r="D335" t="str">
            <v>PVC piping         dia. 160mm</v>
          </cell>
          <cell r="E335" t="str">
            <v>lm</v>
          </cell>
          <cell r="F335" t="str">
            <v>|</v>
          </cell>
          <cell r="G335">
            <v>0</v>
          </cell>
        </row>
        <row r="336">
          <cell r="C336">
            <v>1413.03</v>
          </cell>
          <cell r="D336" t="str">
            <v>PVC piping         dia. 200mm</v>
          </cell>
          <cell r="E336" t="str">
            <v>lm</v>
          </cell>
          <cell r="F336" t="str">
            <v>|</v>
          </cell>
          <cell r="G336">
            <v>0</v>
          </cell>
        </row>
        <row r="337">
          <cell r="C337">
            <v>2199.0300000000002</v>
          </cell>
          <cell r="D337" t="str">
            <v>Demol.&amp; Reinst. exist. roads fnds.</v>
          </cell>
          <cell r="E337" t="str">
            <v>cum</v>
          </cell>
          <cell r="F337" t="str">
            <v>|</v>
          </cell>
          <cell r="G337">
            <v>0</v>
          </cell>
        </row>
        <row r="338">
          <cell r="C338">
            <v>2199.02</v>
          </cell>
          <cell r="D338" t="str">
            <v>Exist. Binder &amp; W.course scarifying</v>
          </cell>
          <cell r="E338" t="str">
            <v>sqm</v>
          </cell>
          <cell r="F338" t="str">
            <v>|</v>
          </cell>
          <cell r="G338">
            <v>0</v>
          </cell>
        </row>
        <row r="339">
          <cell r="C339">
            <v>2115.15</v>
          </cell>
          <cell r="D339" t="str">
            <v>Reinst.of binder &amp; wear.course</v>
          </cell>
          <cell r="E339" t="str">
            <v>sqm</v>
          </cell>
          <cell r="F339" t="str">
            <v>|</v>
          </cell>
          <cell r="G339">
            <v>0</v>
          </cell>
        </row>
        <row r="340">
          <cell r="C340">
            <v>1714.25</v>
          </cell>
          <cell r="D340" t="str">
            <v>Steel insert</v>
          </cell>
          <cell r="E340" t="str">
            <v>Kg</v>
          </cell>
          <cell r="F340" t="str">
            <v>|</v>
          </cell>
          <cell r="G340">
            <v>0</v>
          </cell>
        </row>
        <row r="341">
          <cell r="C341">
            <v>2114.0500000000002</v>
          </cell>
          <cell r="D341" t="str">
            <v>Reinforced concrete demol.</v>
          </cell>
          <cell r="E341" t="str">
            <v>cum</v>
          </cell>
          <cell r="F341" t="str">
            <v>|</v>
          </cell>
          <cell r="G341">
            <v>0</v>
          </cell>
        </row>
        <row r="342">
          <cell r="C342">
            <v>1799.02</v>
          </cell>
          <cell r="D342" t="str">
            <v>Waterproof cement additive</v>
          </cell>
          <cell r="E342" t="str">
            <v>kg</v>
          </cell>
          <cell r="F342" t="str">
            <v>|</v>
          </cell>
          <cell r="G342">
            <v>0</v>
          </cell>
        </row>
        <row r="343">
          <cell r="C343">
            <v>1499.04</v>
          </cell>
          <cell r="D343" t="str">
            <v>Carbon steel vents</v>
          </cell>
          <cell r="E343" t="str">
            <v>Kg</v>
          </cell>
          <cell r="F343" t="str">
            <v>|</v>
          </cell>
          <cell r="G343">
            <v>0</v>
          </cell>
        </row>
        <row r="344">
          <cell r="C344">
            <v>1499.01</v>
          </cell>
          <cell r="D344" t="str">
            <v>Cast iron floor drain  diam. 6"</v>
          </cell>
          <cell r="E344" t="str">
            <v>u</v>
          </cell>
          <cell r="F344" t="str">
            <v>|</v>
          </cell>
          <cell r="G344">
            <v>0</v>
          </cell>
        </row>
        <row r="345">
          <cell r="C345">
            <v>1499.02</v>
          </cell>
          <cell r="D345" t="str">
            <v>Carbon steel drain hubs 4"</v>
          </cell>
          <cell r="E345" t="str">
            <v>u</v>
          </cell>
          <cell r="F345" t="str">
            <v>|</v>
          </cell>
          <cell r="G345">
            <v>0</v>
          </cell>
        </row>
        <row r="346">
          <cell r="C346">
            <v>1499.03</v>
          </cell>
          <cell r="D346" t="str">
            <v>Carbon steel clean out diam. 6"</v>
          </cell>
          <cell r="E346" t="str">
            <v>u</v>
          </cell>
          <cell r="F346" t="str">
            <v>|</v>
          </cell>
          <cell r="G346">
            <v>0</v>
          </cell>
        </row>
        <row r="347">
          <cell r="C347">
            <v>1711.02</v>
          </cell>
          <cell r="D347" t="str">
            <v>Bitumen coat for foundation</v>
          </cell>
          <cell r="E347" t="str">
            <v>sqm</v>
          </cell>
          <cell r="F347" t="str">
            <v>|</v>
          </cell>
          <cell r="G347">
            <v>0</v>
          </cell>
        </row>
        <row r="348">
          <cell r="C348">
            <v>1799.33</v>
          </cell>
          <cell r="D348" t="str">
            <v>Polyethylene sheet under foundations</v>
          </cell>
          <cell r="E348" t="str">
            <v>sqm</v>
          </cell>
          <cell r="F348" t="str">
            <v>|</v>
          </cell>
          <cell r="G348">
            <v>0</v>
          </cell>
        </row>
        <row r="349">
          <cell r="C349">
            <v>2114.0700000000002</v>
          </cell>
          <cell r="D349" t="str">
            <v>Reinf. concrete paving demol.</v>
          </cell>
          <cell r="E349" t="str">
            <v>sqm</v>
          </cell>
          <cell r="F349" t="str">
            <v>|</v>
          </cell>
          <cell r="G349">
            <v>0</v>
          </cell>
        </row>
        <row r="350">
          <cell r="C350">
            <v>1716.05</v>
          </cell>
          <cell r="D350" t="str">
            <v>Reinf.concrete paving thk 15cm</v>
          </cell>
          <cell r="E350" t="str">
            <v>sqm</v>
          </cell>
          <cell r="F350" t="str">
            <v>|</v>
          </cell>
          <cell r="G350">
            <v>0</v>
          </cell>
        </row>
        <row r="351">
          <cell r="F351" t="str">
            <v>|</v>
          </cell>
        </row>
        <row r="352">
          <cell r="D352" t="str">
            <v>Total Sewers</v>
          </cell>
          <cell r="E352" t="str">
            <v>lm</v>
          </cell>
          <cell r="F352" t="str">
            <v>|</v>
          </cell>
        </row>
        <row r="353">
          <cell r="F353" t="str">
            <v>|</v>
          </cell>
        </row>
        <row r="354">
          <cell r="D354" t="str">
            <v xml:space="preserve"> UNDERGROUND PIPING</v>
          </cell>
          <cell r="F354" t="str">
            <v>|</v>
          </cell>
        </row>
        <row r="355">
          <cell r="F355" t="str">
            <v>|</v>
          </cell>
        </row>
        <row r="356">
          <cell r="C356">
            <v>2111.3000000000002</v>
          </cell>
          <cell r="D356" t="str">
            <v>Soil sect.exc.by mach.up to 2m</v>
          </cell>
          <cell r="E356" t="str">
            <v>cum</v>
          </cell>
          <cell r="F356" t="str">
            <v>|</v>
          </cell>
          <cell r="G356">
            <v>0</v>
          </cell>
        </row>
        <row r="357">
          <cell r="C357">
            <v>2111.1</v>
          </cell>
          <cell r="D357" t="str">
            <v>Soil sect.exc.by hand up to 2m</v>
          </cell>
          <cell r="E357" t="str">
            <v>cum</v>
          </cell>
          <cell r="F357" t="str">
            <v>|</v>
          </cell>
          <cell r="G357">
            <v>230</v>
          </cell>
        </row>
        <row r="358">
          <cell r="C358">
            <v>2111.31</v>
          </cell>
          <cell r="D358" t="str">
            <v>Sect.exc.mach.from 2to4m depth</v>
          </cell>
          <cell r="E358" t="str">
            <v>cum</v>
          </cell>
          <cell r="F358" t="str">
            <v>|</v>
          </cell>
          <cell r="G358">
            <v>0</v>
          </cell>
        </row>
        <row r="359">
          <cell r="C359">
            <v>2111.11</v>
          </cell>
          <cell r="D359" t="str">
            <v>Sect.exc.hand from 2to4m depth</v>
          </cell>
          <cell r="E359" t="str">
            <v>cum</v>
          </cell>
          <cell r="F359" t="str">
            <v>|</v>
          </cell>
          <cell r="G359">
            <v>0</v>
          </cell>
        </row>
        <row r="360">
          <cell r="C360">
            <v>2111.3200000000002</v>
          </cell>
          <cell r="D360" t="str">
            <v>Sect.exc.mach.exceed. 4m depth</v>
          </cell>
          <cell r="E360" t="str">
            <v>cum</v>
          </cell>
          <cell r="F360" t="str">
            <v>|</v>
          </cell>
          <cell r="G360">
            <v>0</v>
          </cell>
        </row>
        <row r="361">
          <cell r="C361">
            <v>2111.12</v>
          </cell>
          <cell r="D361" t="str">
            <v>Sect.exc.hand exceed. 4m depth</v>
          </cell>
          <cell r="E361" t="str">
            <v>cum</v>
          </cell>
          <cell r="F361" t="str">
            <v>|</v>
          </cell>
          <cell r="G361">
            <v>0</v>
          </cell>
        </row>
        <row r="362">
          <cell r="C362">
            <v>2111.4</v>
          </cell>
          <cell r="D362" t="str">
            <v>Extra price for water table by mach.</v>
          </cell>
          <cell r="E362" t="str">
            <v>cum</v>
          </cell>
          <cell r="F362" t="str">
            <v>|</v>
          </cell>
          <cell r="G362">
            <v>0</v>
          </cell>
        </row>
        <row r="363">
          <cell r="C363">
            <v>2111.1999999999998</v>
          </cell>
          <cell r="D363" t="str">
            <v>Extra price for water table by hand</v>
          </cell>
          <cell r="E363" t="str">
            <v>cum</v>
          </cell>
          <cell r="F363" t="str">
            <v>|</v>
          </cell>
          <cell r="G363">
            <v>0</v>
          </cell>
        </row>
        <row r="364">
          <cell r="C364">
            <v>2112.04</v>
          </cell>
          <cell r="D364" t="str">
            <v>Materials from excav.transport</v>
          </cell>
          <cell r="E364" t="str">
            <v>cum</v>
          </cell>
          <cell r="F364" t="str">
            <v>|</v>
          </cell>
          <cell r="G364">
            <v>20</v>
          </cell>
        </row>
        <row r="365">
          <cell r="C365">
            <v>2113.0100000000002</v>
          </cell>
          <cell r="D365" t="str">
            <v>Backfill w/ matl from exc.</v>
          </cell>
          <cell r="E365" t="str">
            <v>cum</v>
          </cell>
          <cell r="F365" t="str">
            <v>|</v>
          </cell>
          <cell r="G365">
            <v>210</v>
          </cell>
        </row>
        <row r="366">
          <cell r="C366">
            <v>2199.21</v>
          </cell>
          <cell r="D366" t="str">
            <v>Backfill with desert matl.</v>
          </cell>
          <cell r="E366" t="str">
            <v>cum</v>
          </cell>
          <cell r="F366" t="str">
            <v>|</v>
          </cell>
          <cell r="G366">
            <v>0</v>
          </cell>
        </row>
        <row r="367">
          <cell r="C367">
            <v>2113.0300000000002</v>
          </cell>
          <cell r="D367" t="str">
            <v>Sand for pipes bedding</v>
          </cell>
          <cell r="E367" t="str">
            <v>cum</v>
          </cell>
          <cell r="F367" t="str">
            <v>|</v>
          </cell>
          <cell r="G367">
            <v>5</v>
          </cell>
        </row>
        <row r="368">
          <cell r="C368">
            <v>1711.02</v>
          </cell>
          <cell r="D368" t="str">
            <v>Bitumen coat for foundation</v>
          </cell>
          <cell r="E368" t="str">
            <v>sqm</v>
          </cell>
          <cell r="F368" t="str">
            <v>|</v>
          </cell>
          <cell r="G368">
            <v>0</v>
          </cell>
        </row>
        <row r="369">
          <cell r="C369">
            <v>1799.33</v>
          </cell>
          <cell r="D369" t="str">
            <v>Polyethylene sheet under foundations</v>
          </cell>
          <cell r="E369" t="str">
            <v>sqm</v>
          </cell>
          <cell r="F369" t="str">
            <v>|</v>
          </cell>
          <cell r="G369">
            <v>0</v>
          </cell>
        </row>
        <row r="370">
          <cell r="C370">
            <v>1710.02</v>
          </cell>
          <cell r="D370" t="str">
            <v>Lean concrete 10cm thk.</v>
          </cell>
          <cell r="E370" t="str">
            <v>sqm</v>
          </cell>
          <cell r="F370" t="str">
            <v>|</v>
          </cell>
          <cell r="G370">
            <v>0</v>
          </cell>
        </row>
        <row r="371">
          <cell r="C371">
            <v>1711.01</v>
          </cell>
          <cell r="D371" t="str">
            <v>Concrete for foundation</v>
          </cell>
          <cell r="E371" t="str">
            <v>cum</v>
          </cell>
          <cell r="F371" t="str">
            <v>|</v>
          </cell>
          <cell r="G371">
            <v>0</v>
          </cell>
        </row>
        <row r="372">
          <cell r="C372">
            <v>1712.01</v>
          </cell>
          <cell r="D372" t="str">
            <v>Concrete elev. up to 10m</v>
          </cell>
          <cell r="E372" t="str">
            <v>cum</v>
          </cell>
          <cell r="F372" t="str">
            <v>|</v>
          </cell>
          <cell r="G372">
            <v>0</v>
          </cell>
        </row>
        <row r="373">
          <cell r="C373">
            <v>1714.01</v>
          </cell>
          <cell r="D373" t="str">
            <v>Formwork foundation</v>
          </cell>
          <cell r="E373" t="str">
            <v>sqm</v>
          </cell>
          <cell r="F373" t="str">
            <v>|</v>
          </cell>
          <cell r="G373">
            <v>0</v>
          </cell>
        </row>
        <row r="374">
          <cell r="C374">
            <v>1714.02</v>
          </cell>
          <cell r="D374" t="str">
            <v>Formwork elev. up to 10m</v>
          </cell>
          <cell r="E374" t="str">
            <v>sqm</v>
          </cell>
          <cell r="F374" t="str">
            <v>|</v>
          </cell>
          <cell r="G374">
            <v>0</v>
          </cell>
        </row>
        <row r="375">
          <cell r="C375">
            <v>1714.12</v>
          </cell>
          <cell r="D375" t="str">
            <v>Improved bond reinf.steel</v>
          </cell>
          <cell r="E375" t="str">
            <v>Kg</v>
          </cell>
          <cell r="F375" t="str">
            <v>|</v>
          </cell>
          <cell r="G375">
            <v>0</v>
          </cell>
        </row>
        <row r="376">
          <cell r="C376">
            <v>1718.11</v>
          </cell>
          <cell r="D376" t="str">
            <v>PVC water-stop: 20cm wide</v>
          </cell>
          <cell r="E376" t="str">
            <v>lm</v>
          </cell>
          <cell r="F376" t="str">
            <v>|</v>
          </cell>
          <cell r="G376">
            <v>0</v>
          </cell>
        </row>
        <row r="377">
          <cell r="C377">
            <v>1714.25</v>
          </cell>
          <cell r="D377" t="str">
            <v>Steel insert</v>
          </cell>
          <cell r="E377" t="str">
            <v>Kg</v>
          </cell>
          <cell r="F377" t="str">
            <v>|</v>
          </cell>
          <cell r="G377">
            <v>0</v>
          </cell>
        </row>
        <row r="378">
          <cell r="C378">
            <v>1799.1</v>
          </cell>
          <cell r="D378" t="str">
            <v>Hydrants Basements</v>
          </cell>
          <cell r="E378" t="str">
            <v>u</v>
          </cell>
          <cell r="F378" t="str">
            <v>|</v>
          </cell>
          <cell r="G378">
            <v>0</v>
          </cell>
        </row>
        <row r="379">
          <cell r="C379">
            <v>1799.11</v>
          </cell>
          <cell r="D379" t="str">
            <v>Lance Monitor Basements</v>
          </cell>
          <cell r="E379" t="str">
            <v>u</v>
          </cell>
          <cell r="F379" t="str">
            <v>|</v>
          </cell>
          <cell r="G379">
            <v>0</v>
          </cell>
        </row>
        <row r="380">
          <cell r="C380">
            <v>1715.02</v>
          </cell>
          <cell r="D380" t="str">
            <v>Pit 0,91x0,91 to 1,5x1,5m</v>
          </cell>
          <cell r="E380" t="str">
            <v>cum</v>
          </cell>
          <cell r="F380" t="str">
            <v>|</v>
          </cell>
          <cell r="G380">
            <v>5</v>
          </cell>
        </row>
        <row r="381">
          <cell r="C381">
            <v>1715.12</v>
          </cell>
          <cell r="D381" t="str">
            <v>Checkered plate cover</v>
          </cell>
          <cell r="E381" t="str">
            <v>Kg</v>
          </cell>
          <cell r="F381" t="str">
            <v>|</v>
          </cell>
          <cell r="G381">
            <v>0</v>
          </cell>
        </row>
        <row r="382">
          <cell r="C382">
            <v>2115.15</v>
          </cell>
          <cell r="D382" t="str">
            <v>Reinst.of binder &amp; wear.course</v>
          </cell>
          <cell r="E382" t="str">
            <v>sqm</v>
          </cell>
          <cell r="F382" t="str">
            <v>|</v>
          </cell>
          <cell r="G382">
            <v>0</v>
          </cell>
        </row>
        <row r="383">
          <cell r="C383">
            <v>2199.0300000000002</v>
          </cell>
          <cell r="D383" t="str">
            <v>Demol.&amp; Reinst. exist. roads fnds.</v>
          </cell>
          <cell r="E383" t="str">
            <v>cum</v>
          </cell>
          <cell r="F383" t="str">
            <v>|</v>
          </cell>
          <cell r="G383">
            <v>0</v>
          </cell>
        </row>
        <row r="384">
          <cell r="C384">
            <v>2199.02</v>
          </cell>
          <cell r="D384" t="str">
            <v>Exist. Binder &amp; W.course scarifying</v>
          </cell>
          <cell r="E384" t="str">
            <v>sqm</v>
          </cell>
          <cell r="F384" t="str">
            <v>|</v>
          </cell>
          <cell r="G384">
            <v>0</v>
          </cell>
        </row>
        <row r="385">
          <cell r="C385">
            <v>2114.0700000000002</v>
          </cell>
          <cell r="D385" t="str">
            <v>Reinf. concrete paving demol.</v>
          </cell>
          <cell r="E385" t="str">
            <v>sqm</v>
          </cell>
          <cell r="F385" t="str">
            <v>|</v>
          </cell>
          <cell r="G385">
            <v>0</v>
          </cell>
        </row>
        <row r="386">
          <cell r="C386">
            <v>1716.05</v>
          </cell>
          <cell r="D386" t="str">
            <v>Reinf.concrete paving thk 15cm</v>
          </cell>
          <cell r="E386" t="str">
            <v>sqm</v>
          </cell>
          <cell r="F386" t="str">
            <v>|</v>
          </cell>
          <cell r="G386">
            <v>0</v>
          </cell>
        </row>
        <row r="387">
          <cell r="F387" t="str">
            <v>|</v>
          </cell>
        </row>
        <row r="388">
          <cell r="D388" t="str">
            <v>Total Underground Piping</v>
          </cell>
          <cell r="E388" t="str">
            <v>lm</v>
          </cell>
          <cell r="F388" t="str">
            <v>|</v>
          </cell>
        </row>
        <row r="389">
          <cell r="F389" t="str">
            <v>|</v>
          </cell>
        </row>
        <row r="390">
          <cell r="D390" t="str">
            <v>ELECTRICAL CABLE TRENCHES</v>
          </cell>
          <cell r="F390" t="str">
            <v>|</v>
          </cell>
        </row>
        <row r="391">
          <cell r="F391" t="str">
            <v>|</v>
          </cell>
        </row>
        <row r="392">
          <cell r="C392">
            <v>2111.3000000000002</v>
          </cell>
          <cell r="D392" t="str">
            <v>Soil sect.exc.by mach.up to 2m</v>
          </cell>
          <cell r="E392" t="str">
            <v>cum</v>
          </cell>
          <cell r="F392" t="str">
            <v>|</v>
          </cell>
          <cell r="G392">
            <v>0</v>
          </cell>
        </row>
        <row r="393">
          <cell r="C393">
            <v>2111.1</v>
          </cell>
          <cell r="D393" t="str">
            <v>Soil sect.exc.by hand up to 2m</v>
          </cell>
          <cell r="E393" t="str">
            <v>cum</v>
          </cell>
          <cell r="F393" t="str">
            <v>|</v>
          </cell>
          <cell r="G393">
            <v>435</v>
          </cell>
        </row>
        <row r="394">
          <cell r="C394">
            <v>2112.04</v>
          </cell>
          <cell r="D394" t="str">
            <v>Materials from excav.transport</v>
          </cell>
          <cell r="E394" t="str">
            <v>cum</v>
          </cell>
          <cell r="F394" t="str">
            <v>|</v>
          </cell>
          <cell r="G394">
            <v>125</v>
          </cell>
        </row>
        <row r="395">
          <cell r="C395">
            <v>2113.0100000000002</v>
          </cell>
          <cell r="D395" t="str">
            <v>Backfill w/ matl from exc.</v>
          </cell>
          <cell r="E395" t="str">
            <v>cum</v>
          </cell>
          <cell r="F395" t="str">
            <v>|</v>
          </cell>
          <cell r="G395">
            <v>310</v>
          </cell>
        </row>
        <row r="396">
          <cell r="C396">
            <v>1710.02</v>
          </cell>
          <cell r="D396" t="str">
            <v>Lean concrete 10cm thk.</v>
          </cell>
          <cell r="E396" t="str">
            <v>sqm</v>
          </cell>
          <cell r="F396" t="str">
            <v>|</v>
          </cell>
          <cell r="G396">
            <v>0</v>
          </cell>
        </row>
        <row r="397">
          <cell r="C397">
            <v>2010.01</v>
          </cell>
          <cell r="D397" t="str">
            <v>Hollow-block wall 20cm thk</v>
          </cell>
          <cell r="E397" t="str">
            <v>sqm</v>
          </cell>
          <cell r="F397" t="str">
            <v>|</v>
          </cell>
          <cell r="G397">
            <v>0</v>
          </cell>
        </row>
        <row r="398">
          <cell r="C398">
            <v>1716.06</v>
          </cell>
          <cell r="D398" t="str">
            <v>Reinf.concrete paving thk 20cm</v>
          </cell>
          <cell r="E398" t="str">
            <v>sqm</v>
          </cell>
          <cell r="F398" t="str">
            <v>|</v>
          </cell>
          <cell r="G398">
            <v>230</v>
          </cell>
        </row>
        <row r="399">
          <cell r="C399">
            <v>1711.01</v>
          </cell>
          <cell r="D399" t="str">
            <v>Concrete for foundation</v>
          </cell>
          <cell r="E399" t="str">
            <v>cum</v>
          </cell>
          <cell r="F399" t="str">
            <v>|</v>
          </cell>
          <cell r="G399">
            <v>0</v>
          </cell>
        </row>
        <row r="400">
          <cell r="C400">
            <v>1711.09</v>
          </cell>
          <cell r="D400" t="str">
            <v>Duct bank with PVC pipes</v>
          </cell>
          <cell r="E400" t="str">
            <v>cum</v>
          </cell>
          <cell r="F400" t="str">
            <v>|</v>
          </cell>
          <cell r="G400">
            <v>125</v>
          </cell>
        </row>
        <row r="401">
          <cell r="C401">
            <v>1714.01</v>
          </cell>
          <cell r="D401" t="str">
            <v>Formwork foundation</v>
          </cell>
          <cell r="E401" t="str">
            <v>sqm</v>
          </cell>
          <cell r="F401" t="str">
            <v>|</v>
          </cell>
          <cell r="G401">
            <v>0</v>
          </cell>
        </row>
        <row r="402">
          <cell r="C402">
            <v>1714.12</v>
          </cell>
          <cell r="D402" t="str">
            <v>Improved bond reinf.steel</v>
          </cell>
          <cell r="E402" t="str">
            <v>Kg</v>
          </cell>
          <cell r="F402" t="str">
            <v>|</v>
          </cell>
          <cell r="G402">
            <v>0</v>
          </cell>
        </row>
        <row r="403">
          <cell r="C403">
            <v>1714.13</v>
          </cell>
          <cell r="D403" t="str">
            <v>Welded wire mesh</v>
          </cell>
          <cell r="E403" t="str">
            <v>Kg</v>
          </cell>
          <cell r="F403" t="str">
            <v>|</v>
          </cell>
          <cell r="G403">
            <v>0</v>
          </cell>
        </row>
        <row r="404">
          <cell r="C404">
            <v>1718.03</v>
          </cell>
          <cell r="D404" t="str">
            <v>Grout &gt;50mm thk.</v>
          </cell>
          <cell r="E404" t="str">
            <v>cum</v>
          </cell>
          <cell r="F404" t="str">
            <v>|</v>
          </cell>
          <cell r="G404">
            <v>0</v>
          </cell>
        </row>
        <row r="405">
          <cell r="C405">
            <v>1714.25</v>
          </cell>
          <cell r="D405" t="str">
            <v>Steel insert</v>
          </cell>
          <cell r="E405" t="str">
            <v>Kg</v>
          </cell>
          <cell r="F405" t="str">
            <v>|</v>
          </cell>
          <cell r="G405">
            <v>0</v>
          </cell>
        </row>
        <row r="406">
          <cell r="C406">
            <v>1710.05</v>
          </cell>
          <cell r="D406" t="str">
            <v>Red coloured lean concrete</v>
          </cell>
          <cell r="E406" t="str">
            <v>sqm</v>
          </cell>
          <cell r="F406" t="str">
            <v>|</v>
          </cell>
          <cell r="G406">
            <v>0</v>
          </cell>
        </row>
        <row r="407">
          <cell r="C407">
            <v>2113.04</v>
          </cell>
          <cell r="D407" t="str">
            <v>Sand for cables bedding</v>
          </cell>
          <cell r="E407" t="str">
            <v>cum</v>
          </cell>
          <cell r="F407" t="str">
            <v>|</v>
          </cell>
          <cell r="G407">
            <v>0</v>
          </cell>
        </row>
        <row r="408">
          <cell r="C408">
            <v>1799.33</v>
          </cell>
          <cell r="D408" t="str">
            <v>Polyethylene sheet under foundations</v>
          </cell>
          <cell r="E408" t="str">
            <v>sqm</v>
          </cell>
          <cell r="F408" t="str">
            <v>|</v>
          </cell>
          <cell r="G408">
            <v>0</v>
          </cell>
        </row>
        <row r="409">
          <cell r="C409">
            <v>1715.03</v>
          </cell>
          <cell r="D409" t="str">
            <v>Pit for cables 1,5x1,5 max</v>
          </cell>
          <cell r="E409" t="str">
            <v>cum</v>
          </cell>
          <cell r="F409" t="str">
            <v>|</v>
          </cell>
          <cell r="G409">
            <v>21</v>
          </cell>
        </row>
        <row r="410">
          <cell r="C410">
            <v>1715.12</v>
          </cell>
          <cell r="D410" t="str">
            <v>Checkered plate cover</v>
          </cell>
          <cell r="E410" t="str">
            <v>Kg</v>
          </cell>
          <cell r="F410" t="str">
            <v>|</v>
          </cell>
          <cell r="G410">
            <v>0</v>
          </cell>
        </row>
        <row r="411">
          <cell r="C411">
            <v>1711.11</v>
          </cell>
          <cell r="D411" t="str">
            <v>PVC pipes dia.110 to 160mm</v>
          </cell>
          <cell r="E411" t="str">
            <v>lm</v>
          </cell>
          <cell r="F411" t="str">
            <v>|</v>
          </cell>
          <cell r="G411">
            <v>0</v>
          </cell>
        </row>
        <row r="412">
          <cell r="C412">
            <v>1413.03</v>
          </cell>
          <cell r="D412" t="str">
            <v>PVC piping         dia. 200mm</v>
          </cell>
          <cell r="E412" t="str">
            <v>lm</v>
          </cell>
          <cell r="F412" t="str">
            <v>|</v>
          </cell>
          <cell r="G412">
            <v>0</v>
          </cell>
        </row>
        <row r="413">
          <cell r="C413">
            <v>1799.03</v>
          </cell>
          <cell r="D413" t="str">
            <v>Precast concrete covers 10 cm thick</v>
          </cell>
          <cell r="E413" t="str">
            <v>sqm</v>
          </cell>
          <cell r="F413" t="str">
            <v>|</v>
          </cell>
          <cell r="G413">
            <v>0</v>
          </cell>
        </row>
        <row r="414">
          <cell r="C414">
            <v>1799.04</v>
          </cell>
          <cell r="D414" t="str">
            <v>Precast concrete covers 15 cm thick</v>
          </cell>
          <cell r="E414" t="str">
            <v>sqm</v>
          </cell>
          <cell r="F414" t="str">
            <v>|</v>
          </cell>
          <cell r="G414">
            <v>0</v>
          </cell>
        </row>
        <row r="415">
          <cell r="C415">
            <v>1799.3</v>
          </cell>
          <cell r="D415" t="str">
            <v>Precast concrete covers 20 cm thick</v>
          </cell>
          <cell r="E415" t="str">
            <v>sqm</v>
          </cell>
          <cell r="F415" t="str">
            <v>|</v>
          </cell>
          <cell r="G415">
            <v>0</v>
          </cell>
        </row>
        <row r="416">
          <cell r="C416">
            <v>2199.0300000000002</v>
          </cell>
          <cell r="D416" t="str">
            <v>Demol.&amp; Reinst. exist. roads fnds.</v>
          </cell>
          <cell r="E416" t="str">
            <v>cum</v>
          </cell>
          <cell r="F416" t="str">
            <v>|</v>
          </cell>
          <cell r="G416">
            <v>0</v>
          </cell>
        </row>
        <row r="417">
          <cell r="C417">
            <v>2199.02</v>
          </cell>
          <cell r="D417" t="str">
            <v>Exist. Binder &amp; W.course scarifying</v>
          </cell>
          <cell r="E417" t="str">
            <v>sqm</v>
          </cell>
          <cell r="F417" t="str">
            <v>|</v>
          </cell>
          <cell r="G417">
            <v>0</v>
          </cell>
        </row>
        <row r="418">
          <cell r="C418">
            <v>2115.15</v>
          </cell>
          <cell r="D418" t="str">
            <v>Reinst.of binder &amp; wear.course</v>
          </cell>
          <cell r="E418" t="str">
            <v>sqm</v>
          </cell>
          <cell r="F418" t="str">
            <v>|</v>
          </cell>
          <cell r="G418">
            <v>0</v>
          </cell>
        </row>
        <row r="419">
          <cell r="C419">
            <v>1711.02</v>
          </cell>
          <cell r="D419" t="str">
            <v>Bitumen coat for foundation</v>
          </cell>
          <cell r="E419" t="str">
            <v>sqm</v>
          </cell>
          <cell r="F419" t="str">
            <v>|</v>
          </cell>
          <cell r="G419">
            <v>0</v>
          </cell>
        </row>
        <row r="420">
          <cell r="C420">
            <v>1799.01</v>
          </cell>
          <cell r="D420" t="str">
            <v>PVC piping         dia.  20mm</v>
          </cell>
          <cell r="E420" t="str">
            <v>lm</v>
          </cell>
          <cell r="F420" t="str">
            <v>|</v>
          </cell>
          <cell r="G420">
            <v>0</v>
          </cell>
        </row>
        <row r="421">
          <cell r="C421">
            <v>1799.29</v>
          </cell>
          <cell r="D421" t="str">
            <v>Remotion of precast concrete covers</v>
          </cell>
          <cell r="E421" t="str">
            <v>sqm</v>
          </cell>
          <cell r="F421" t="str">
            <v>|</v>
          </cell>
          <cell r="G421">
            <v>0</v>
          </cell>
        </row>
        <row r="422">
          <cell r="C422">
            <v>2114.0700000000002</v>
          </cell>
          <cell r="D422" t="str">
            <v>Reinf. concrete paving demol.</v>
          </cell>
          <cell r="E422" t="str">
            <v>sqm</v>
          </cell>
          <cell r="F422" t="str">
            <v>|</v>
          </cell>
          <cell r="G422">
            <v>0</v>
          </cell>
        </row>
        <row r="423">
          <cell r="F423" t="str">
            <v>|</v>
          </cell>
        </row>
        <row r="424">
          <cell r="D424" t="str">
            <v>Total Electrical Cable Trenches</v>
          </cell>
          <cell r="E424" t="str">
            <v>lm</v>
          </cell>
          <cell r="F424" t="str">
            <v>|</v>
          </cell>
        </row>
        <row r="425">
          <cell r="F425" t="str">
            <v>|</v>
          </cell>
        </row>
        <row r="426">
          <cell r="D426" t="str">
            <v xml:space="preserve">BUILDINGS ( CONCRETE &amp; MASONRY TYPE - LSP) </v>
          </cell>
          <cell r="F426" t="str">
            <v>|</v>
          </cell>
        </row>
        <row r="427">
          <cell r="F427" t="str">
            <v>|</v>
          </cell>
        </row>
        <row r="428">
          <cell r="C428">
            <v>2099.0300000000002</v>
          </cell>
          <cell r="D428" t="str">
            <v>Electrical Substation</v>
          </cell>
          <cell r="E428" t="str">
            <v>cum</v>
          </cell>
          <cell r="F428" t="str">
            <v>|</v>
          </cell>
          <cell r="G428">
            <v>0</v>
          </cell>
        </row>
        <row r="429">
          <cell r="C429">
            <v>2099.08</v>
          </cell>
          <cell r="D429" t="str">
            <v>Administration Building</v>
          </cell>
          <cell r="E429" t="str">
            <v>cum</v>
          </cell>
          <cell r="F429" t="str">
            <v>|</v>
          </cell>
          <cell r="G429">
            <v>0</v>
          </cell>
        </row>
        <row r="430">
          <cell r="C430">
            <v>2099.09</v>
          </cell>
          <cell r="D430" t="str">
            <v>Canteen</v>
          </cell>
          <cell r="E430" t="str">
            <v>cum</v>
          </cell>
          <cell r="F430" t="str">
            <v>|</v>
          </cell>
          <cell r="G430">
            <v>0</v>
          </cell>
        </row>
        <row r="431">
          <cell r="C431">
            <v>2099.1</v>
          </cell>
          <cell r="D431" t="str">
            <v>Lockers Bldg.</v>
          </cell>
          <cell r="E431" t="str">
            <v>cum</v>
          </cell>
          <cell r="F431" t="str">
            <v>|</v>
          </cell>
          <cell r="G431">
            <v>0</v>
          </cell>
        </row>
        <row r="432">
          <cell r="C432">
            <v>2099.11</v>
          </cell>
          <cell r="D432" t="str">
            <v>First Aid Bldg.</v>
          </cell>
          <cell r="E432" t="str">
            <v>cum</v>
          </cell>
          <cell r="F432" t="str">
            <v>|</v>
          </cell>
          <cell r="G432">
            <v>0</v>
          </cell>
        </row>
        <row r="433">
          <cell r="C433">
            <v>2099.0100000000002</v>
          </cell>
          <cell r="D433" t="str">
            <v xml:space="preserve">Control Room </v>
          </cell>
          <cell r="E433" t="str">
            <v>cum</v>
          </cell>
          <cell r="F433" t="str">
            <v>|</v>
          </cell>
          <cell r="G433">
            <v>0</v>
          </cell>
        </row>
        <row r="434">
          <cell r="F434" t="str">
            <v>|</v>
          </cell>
        </row>
        <row r="435">
          <cell r="F435" t="str">
            <v>|</v>
          </cell>
        </row>
        <row r="436">
          <cell r="F436" t="str">
            <v>|</v>
          </cell>
        </row>
        <row r="437">
          <cell r="D437" t="str">
            <v>Total Build.(Concrete &amp; Masonry Type)</v>
          </cell>
          <cell r="E437" t="str">
            <v>cum</v>
          </cell>
          <cell r="F437" t="str">
            <v>|</v>
          </cell>
        </row>
        <row r="438">
          <cell r="F438" t="str">
            <v>|</v>
          </cell>
        </row>
        <row r="439">
          <cell r="D439" t="str">
            <v>BUILDINGS ( STEEL &amp; MASONRY TYPE )</v>
          </cell>
          <cell r="F439" t="str">
            <v>|</v>
          </cell>
        </row>
        <row r="440">
          <cell r="F440" t="str">
            <v>|</v>
          </cell>
        </row>
        <row r="441">
          <cell r="C441">
            <v>2111.3000000000002</v>
          </cell>
          <cell r="D441" t="str">
            <v>Soil sect.exc.by mach.up to 2m</v>
          </cell>
          <cell r="E441" t="str">
            <v>cum</v>
          </cell>
          <cell r="F441" t="str">
            <v>|</v>
          </cell>
          <cell r="G441">
            <v>0</v>
          </cell>
        </row>
        <row r="442">
          <cell r="C442">
            <v>2111.1</v>
          </cell>
          <cell r="D442" t="str">
            <v>Soil sect.exc.by hand up to 2m</v>
          </cell>
          <cell r="E442" t="str">
            <v>cum</v>
          </cell>
          <cell r="F442" t="str">
            <v>|</v>
          </cell>
          <cell r="G442">
            <v>0</v>
          </cell>
        </row>
        <row r="443">
          <cell r="C443">
            <v>2112.04</v>
          </cell>
          <cell r="D443" t="str">
            <v>Materials from excav.transport</v>
          </cell>
          <cell r="E443" t="str">
            <v>cum</v>
          </cell>
          <cell r="F443" t="str">
            <v>|</v>
          </cell>
          <cell r="G443">
            <v>0</v>
          </cell>
        </row>
        <row r="444">
          <cell r="C444">
            <v>2113.0100000000002</v>
          </cell>
          <cell r="D444" t="str">
            <v>Backfill w/ matl from exc.</v>
          </cell>
          <cell r="E444" t="str">
            <v>cum</v>
          </cell>
          <cell r="F444" t="str">
            <v>|</v>
          </cell>
          <cell r="G444">
            <v>0</v>
          </cell>
        </row>
        <row r="445">
          <cell r="C445">
            <v>2199.1999999999998</v>
          </cell>
          <cell r="D445" t="str">
            <v>Soil improv.under found.desert matl.</v>
          </cell>
          <cell r="E445" t="str">
            <v>cum</v>
          </cell>
          <cell r="F445" t="str">
            <v>|</v>
          </cell>
          <cell r="G445">
            <v>0</v>
          </cell>
        </row>
        <row r="446">
          <cell r="C446">
            <v>1710.01</v>
          </cell>
          <cell r="D446" t="str">
            <v>Lean concrete 5cm thk.</v>
          </cell>
          <cell r="E446" t="str">
            <v>sqm</v>
          </cell>
          <cell r="F446" t="str">
            <v>|</v>
          </cell>
          <cell r="G446">
            <v>0</v>
          </cell>
        </row>
        <row r="447">
          <cell r="C447">
            <v>1710.02</v>
          </cell>
          <cell r="D447" t="str">
            <v>Lean concrete 10cm thk.</v>
          </cell>
          <cell r="E447" t="str">
            <v>sqm</v>
          </cell>
          <cell r="F447" t="str">
            <v>|</v>
          </cell>
          <cell r="G447">
            <v>0</v>
          </cell>
        </row>
        <row r="448">
          <cell r="C448">
            <v>1799.33</v>
          </cell>
          <cell r="D448" t="str">
            <v>Polyethylene sheet under foundations</v>
          </cell>
          <cell r="E448" t="str">
            <v>sqm</v>
          </cell>
          <cell r="F448" t="str">
            <v>|</v>
          </cell>
          <cell r="G448">
            <v>0</v>
          </cell>
        </row>
        <row r="449">
          <cell r="C449">
            <v>1711.02</v>
          </cell>
          <cell r="D449" t="str">
            <v>Bitumen coat for foundation</v>
          </cell>
          <cell r="E449" t="str">
            <v>sqm</v>
          </cell>
          <cell r="F449" t="str">
            <v>|</v>
          </cell>
          <cell r="G449">
            <v>0</v>
          </cell>
        </row>
        <row r="450">
          <cell r="C450">
            <v>1711.01</v>
          </cell>
          <cell r="D450" t="str">
            <v>Concrete for foundation</v>
          </cell>
          <cell r="E450" t="str">
            <v>cum</v>
          </cell>
          <cell r="F450" t="str">
            <v>|</v>
          </cell>
          <cell r="G450">
            <v>0</v>
          </cell>
        </row>
        <row r="451">
          <cell r="C451">
            <v>1714.01</v>
          </cell>
          <cell r="D451" t="str">
            <v>Formwork foundation</v>
          </cell>
          <cell r="E451" t="str">
            <v>sqm</v>
          </cell>
          <cell r="F451" t="str">
            <v>|</v>
          </cell>
          <cell r="G451">
            <v>0</v>
          </cell>
        </row>
        <row r="452">
          <cell r="C452">
            <v>1714.12</v>
          </cell>
          <cell r="D452" t="str">
            <v>Improved bond reinf.steel</v>
          </cell>
          <cell r="E452" t="str">
            <v>Kg</v>
          </cell>
          <cell r="F452" t="str">
            <v>|</v>
          </cell>
          <cell r="G452">
            <v>0</v>
          </cell>
        </row>
        <row r="453">
          <cell r="C453">
            <v>1718.01</v>
          </cell>
          <cell r="D453" t="str">
            <v>Grout 25mm thk.</v>
          </cell>
          <cell r="E453" t="str">
            <v>sqm</v>
          </cell>
          <cell r="F453" t="str">
            <v>|</v>
          </cell>
          <cell r="G453">
            <v>0</v>
          </cell>
        </row>
        <row r="454">
          <cell r="C454">
            <v>1714.17</v>
          </cell>
          <cell r="D454" t="str">
            <v>Anchor bolts weight up to 20Kg</v>
          </cell>
          <cell r="E454" t="str">
            <v>Kg</v>
          </cell>
          <cell r="F454" t="str">
            <v>|</v>
          </cell>
          <cell r="G454">
            <v>0</v>
          </cell>
        </row>
        <row r="455">
          <cell r="C455">
            <v>1714.25</v>
          </cell>
          <cell r="D455" t="str">
            <v>Steel insert</v>
          </cell>
          <cell r="E455" t="str">
            <v>Kg</v>
          </cell>
          <cell r="F455" t="str">
            <v>|</v>
          </cell>
          <cell r="G455">
            <v>0</v>
          </cell>
        </row>
        <row r="456">
          <cell r="C456">
            <v>2117.0100000000002</v>
          </cell>
          <cell r="D456" t="str">
            <v>Surface levelling</v>
          </cell>
          <cell r="E456" t="str">
            <v>sqm</v>
          </cell>
          <cell r="F456" t="str">
            <v>|</v>
          </cell>
          <cell r="G456">
            <v>0</v>
          </cell>
        </row>
        <row r="457">
          <cell r="C457">
            <v>2117.02</v>
          </cell>
          <cell r="D457" t="str">
            <v>Surface compaction 90%</v>
          </cell>
          <cell r="E457" t="str">
            <v>sqm</v>
          </cell>
          <cell r="F457" t="str">
            <v>|</v>
          </cell>
          <cell r="G457">
            <v>0</v>
          </cell>
        </row>
        <row r="458">
          <cell r="C458">
            <v>1716.01</v>
          </cell>
          <cell r="D458" t="str">
            <v>Floor sub-base</v>
          </cell>
          <cell r="E458" t="str">
            <v>cum</v>
          </cell>
          <cell r="F458" t="str">
            <v>|</v>
          </cell>
          <cell r="G458">
            <v>0</v>
          </cell>
        </row>
        <row r="459">
          <cell r="C459">
            <v>1716.03</v>
          </cell>
          <cell r="D459" t="str">
            <v>Polyethilene vapor barrier</v>
          </cell>
          <cell r="E459" t="str">
            <v>sqm</v>
          </cell>
          <cell r="F459" t="str">
            <v>|</v>
          </cell>
          <cell r="G459">
            <v>0</v>
          </cell>
        </row>
        <row r="460">
          <cell r="C460">
            <v>1716.04</v>
          </cell>
          <cell r="D460" t="str">
            <v>Reinf.concrete paving thk 10cm</v>
          </cell>
          <cell r="E460" t="str">
            <v>sqm</v>
          </cell>
          <cell r="F460" t="str">
            <v>|</v>
          </cell>
          <cell r="G460">
            <v>0</v>
          </cell>
        </row>
        <row r="461">
          <cell r="C461">
            <v>1716.05</v>
          </cell>
          <cell r="D461" t="str">
            <v>Reinf.concrete paving thk 15cm</v>
          </cell>
          <cell r="E461" t="str">
            <v>sqm</v>
          </cell>
          <cell r="F461" t="str">
            <v>|</v>
          </cell>
          <cell r="G461">
            <v>0</v>
          </cell>
        </row>
        <row r="462">
          <cell r="C462">
            <v>1714.13</v>
          </cell>
          <cell r="D462" t="str">
            <v>Welded wire mesh</v>
          </cell>
          <cell r="E462" t="str">
            <v>Kg</v>
          </cell>
          <cell r="F462" t="str">
            <v>|</v>
          </cell>
          <cell r="G462">
            <v>0</v>
          </cell>
        </row>
        <row r="463">
          <cell r="C463">
            <v>1716.14</v>
          </cell>
          <cell r="D463" t="str">
            <v>Construction joint</v>
          </cell>
          <cell r="E463" t="str">
            <v>lm</v>
          </cell>
          <cell r="F463" t="str">
            <v>|</v>
          </cell>
          <cell r="G463">
            <v>0</v>
          </cell>
        </row>
        <row r="464">
          <cell r="C464">
            <v>1716.15</v>
          </cell>
          <cell r="D464" t="str">
            <v>Isolation joint</v>
          </cell>
          <cell r="E464" t="str">
            <v>lm</v>
          </cell>
          <cell r="F464" t="str">
            <v>|</v>
          </cell>
          <cell r="G464">
            <v>0</v>
          </cell>
        </row>
        <row r="465">
          <cell r="C465">
            <v>1799.34</v>
          </cell>
          <cell r="D465" t="str">
            <v>Conc. Curb 20x50cm TPL 2100.04 2of2 det.3</v>
          </cell>
          <cell r="E465" t="str">
            <v>lm</v>
          </cell>
          <cell r="F465" t="str">
            <v>|</v>
          </cell>
          <cell r="G465">
            <v>0</v>
          </cell>
        </row>
        <row r="466">
          <cell r="C466">
            <v>1718.21</v>
          </cell>
          <cell r="D466" t="str">
            <v>Acid-resistant lining w. tiles</v>
          </cell>
          <cell r="E466" t="str">
            <v>sqm</v>
          </cell>
          <cell r="F466" t="str">
            <v>|</v>
          </cell>
          <cell r="G466">
            <v>0</v>
          </cell>
        </row>
        <row r="467">
          <cell r="C467">
            <v>2011.16</v>
          </cell>
          <cell r="D467" t="str">
            <v>Glazed gres skirting board</v>
          </cell>
          <cell r="E467" t="str">
            <v>lm</v>
          </cell>
          <cell r="F467" t="str">
            <v>|</v>
          </cell>
          <cell r="G467">
            <v>0</v>
          </cell>
        </row>
        <row r="468">
          <cell r="C468">
            <v>2010.13</v>
          </cell>
          <cell r="D468" t="str">
            <v>Insulating mtl for cavity-wall</v>
          </cell>
          <cell r="E468" t="str">
            <v>sqm</v>
          </cell>
          <cell r="F468" t="str">
            <v>|</v>
          </cell>
          <cell r="G468">
            <v>0</v>
          </cell>
        </row>
        <row r="469">
          <cell r="C469">
            <v>2010.01</v>
          </cell>
          <cell r="D469" t="str">
            <v>Hollow-block wall 20cm thk</v>
          </cell>
          <cell r="E469" t="str">
            <v>sqm</v>
          </cell>
          <cell r="F469" t="str">
            <v>|</v>
          </cell>
          <cell r="G469">
            <v>0</v>
          </cell>
        </row>
        <row r="470">
          <cell r="C470">
            <v>2010.02</v>
          </cell>
          <cell r="D470" t="str">
            <v>Hollow-block wall 10/12cm thk</v>
          </cell>
          <cell r="E470" t="str">
            <v>sqm</v>
          </cell>
          <cell r="F470" t="str">
            <v>|</v>
          </cell>
          <cell r="G470">
            <v>0</v>
          </cell>
        </row>
        <row r="471">
          <cell r="C471">
            <v>2116.0500000000002</v>
          </cell>
          <cell r="D471" t="str">
            <v>Side-walk pav. 10cm thk</v>
          </cell>
          <cell r="E471" t="str">
            <v>sqm</v>
          </cell>
          <cell r="F471" t="str">
            <v>|</v>
          </cell>
          <cell r="G471">
            <v>0</v>
          </cell>
        </row>
        <row r="472">
          <cell r="C472">
            <v>2116.0100000000002</v>
          </cell>
          <cell r="D472" t="str">
            <v>Sidewalk kerb</v>
          </cell>
          <cell r="E472" t="str">
            <v>lm</v>
          </cell>
          <cell r="F472" t="str">
            <v>|</v>
          </cell>
          <cell r="G472">
            <v>0</v>
          </cell>
        </row>
        <row r="473">
          <cell r="C473">
            <v>2116.02</v>
          </cell>
          <cell r="D473" t="str">
            <v>Sidewalk fndn w.matl from exc.</v>
          </cell>
          <cell r="E473" t="str">
            <v>cum</v>
          </cell>
          <cell r="F473" t="str">
            <v>|</v>
          </cell>
          <cell r="G473">
            <v>0</v>
          </cell>
        </row>
        <row r="474">
          <cell r="C474">
            <v>2010.15</v>
          </cell>
          <cell r="D474" t="str">
            <v>Rough plaster</v>
          </cell>
          <cell r="E474" t="str">
            <v>sqm</v>
          </cell>
          <cell r="F474" t="str">
            <v>|</v>
          </cell>
          <cell r="G474">
            <v>0</v>
          </cell>
        </row>
        <row r="475">
          <cell r="C475">
            <v>2010.16</v>
          </cell>
          <cell r="D475" t="str">
            <v>3-layers plastering</v>
          </cell>
          <cell r="E475" t="str">
            <v>sqm</v>
          </cell>
          <cell r="F475" t="str">
            <v>|</v>
          </cell>
          <cell r="G475">
            <v>0</v>
          </cell>
        </row>
        <row r="476">
          <cell r="C476">
            <v>2015.02</v>
          </cell>
          <cell r="D476" t="str">
            <v>Washable acrilic paint</v>
          </cell>
          <cell r="E476" t="str">
            <v>sqm</v>
          </cell>
          <cell r="F476" t="str">
            <v>|</v>
          </cell>
          <cell r="G476">
            <v>0</v>
          </cell>
        </row>
        <row r="477">
          <cell r="C477">
            <v>1799.25</v>
          </cell>
          <cell r="D477" t="str">
            <v>Chipping of existing concrete surface</v>
          </cell>
          <cell r="E477" t="str">
            <v>sqm</v>
          </cell>
          <cell r="F477" t="str">
            <v>|</v>
          </cell>
          <cell r="G477">
            <v>0</v>
          </cell>
        </row>
        <row r="478">
          <cell r="C478">
            <v>2011.01</v>
          </cell>
          <cell r="D478" t="str">
            <v>Cem. floor topping 5cm thk</v>
          </cell>
          <cell r="E478" t="str">
            <v>sqm</v>
          </cell>
          <cell r="F478" t="str">
            <v>|</v>
          </cell>
          <cell r="G478">
            <v>0</v>
          </cell>
        </row>
        <row r="479">
          <cell r="C479">
            <v>1716.09</v>
          </cell>
          <cell r="D479" t="str">
            <v>Hardener on paving (dust)</v>
          </cell>
          <cell r="E479" t="str">
            <v>sqm</v>
          </cell>
          <cell r="F479" t="str">
            <v>|</v>
          </cell>
          <cell r="G479">
            <v>0</v>
          </cell>
        </row>
        <row r="480">
          <cell r="C480">
            <v>2015.05</v>
          </cell>
          <cell r="D480" t="str">
            <v>Quartz paint</v>
          </cell>
          <cell r="E480" t="str">
            <v>sqm</v>
          </cell>
          <cell r="F480" t="str">
            <v>|</v>
          </cell>
          <cell r="G480">
            <v>0</v>
          </cell>
        </row>
        <row r="481">
          <cell r="C481">
            <v>1715.1</v>
          </cell>
          <cell r="D481" t="str">
            <v>Galvanized grating cover</v>
          </cell>
          <cell r="E481" t="str">
            <v>Kg</v>
          </cell>
          <cell r="F481" t="str">
            <v>|</v>
          </cell>
          <cell r="G481">
            <v>0</v>
          </cell>
        </row>
        <row r="482">
          <cell r="C482">
            <v>2012.02</v>
          </cell>
          <cell r="D482" t="str">
            <v>Quarry stone for caps, etc.</v>
          </cell>
          <cell r="E482" t="str">
            <v>sqm</v>
          </cell>
          <cell r="F482" t="str">
            <v>|</v>
          </cell>
          <cell r="G482">
            <v>0</v>
          </cell>
        </row>
        <row r="483">
          <cell r="C483">
            <v>2012.03</v>
          </cell>
          <cell r="D483" t="str">
            <v>Quarry stone for special tread</v>
          </cell>
          <cell r="E483" t="str">
            <v>sqm</v>
          </cell>
          <cell r="F483" t="str">
            <v>|</v>
          </cell>
          <cell r="G483">
            <v>0</v>
          </cell>
        </row>
        <row r="484">
          <cell r="F484" t="str">
            <v>|</v>
          </cell>
        </row>
        <row r="485">
          <cell r="D485" t="str">
            <v>Total Build.( Steel &amp; Masonry Type )</v>
          </cell>
          <cell r="E485" t="str">
            <v>cum</v>
          </cell>
          <cell r="F485" t="str">
            <v>|</v>
          </cell>
        </row>
        <row r="486">
          <cell r="F486" t="str">
            <v>|</v>
          </cell>
        </row>
        <row r="487">
          <cell r="D487" t="str">
            <v xml:space="preserve">BUILDINGS ( CONCRETE &amp; MASONRY TYPE ) </v>
          </cell>
          <cell r="F487" t="str">
            <v>|</v>
          </cell>
        </row>
        <row r="488">
          <cell r="F488" t="str">
            <v>|</v>
          </cell>
        </row>
        <row r="489">
          <cell r="C489">
            <v>2111.3000000000002</v>
          </cell>
          <cell r="D489" t="str">
            <v>Soil sect.exc.by mach.up to 2m</v>
          </cell>
          <cell r="E489" t="str">
            <v>cum</v>
          </cell>
          <cell r="F489" t="str">
            <v>|</v>
          </cell>
          <cell r="G489">
            <v>0</v>
          </cell>
        </row>
        <row r="490">
          <cell r="C490">
            <v>2111.1</v>
          </cell>
          <cell r="D490" t="str">
            <v>Soil sect.exc.by hand up to 2m</v>
          </cell>
          <cell r="E490" t="str">
            <v>cum</v>
          </cell>
          <cell r="F490" t="str">
            <v>|</v>
          </cell>
          <cell r="G490">
            <v>0</v>
          </cell>
        </row>
        <row r="491">
          <cell r="C491">
            <v>2111.31</v>
          </cell>
          <cell r="D491" t="str">
            <v>Sect.exc.mach.from 2to4m depth</v>
          </cell>
          <cell r="E491" t="str">
            <v>cum</v>
          </cell>
          <cell r="F491" t="str">
            <v>|</v>
          </cell>
          <cell r="G491">
            <v>0</v>
          </cell>
        </row>
        <row r="492">
          <cell r="C492">
            <v>2111.11</v>
          </cell>
          <cell r="D492" t="str">
            <v>Sect.exc.hand from 2to4m depth</v>
          </cell>
          <cell r="E492" t="str">
            <v>cum</v>
          </cell>
          <cell r="F492" t="str">
            <v>|</v>
          </cell>
          <cell r="G492">
            <v>0</v>
          </cell>
        </row>
        <row r="493">
          <cell r="C493">
            <v>2111.4</v>
          </cell>
          <cell r="D493" t="str">
            <v>Extra price for water table by mach.</v>
          </cell>
          <cell r="E493" t="str">
            <v>cum</v>
          </cell>
          <cell r="F493" t="str">
            <v>|</v>
          </cell>
          <cell r="G493">
            <v>0</v>
          </cell>
        </row>
        <row r="494">
          <cell r="C494">
            <v>2111.1999999999998</v>
          </cell>
          <cell r="D494" t="str">
            <v>Extra price for water table by hand</v>
          </cell>
          <cell r="E494" t="str">
            <v>cum</v>
          </cell>
          <cell r="F494" t="str">
            <v>|</v>
          </cell>
          <cell r="G494">
            <v>0</v>
          </cell>
        </row>
        <row r="495">
          <cell r="C495">
            <v>2112.04</v>
          </cell>
          <cell r="D495" t="str">
            <v>Materials from excav.transport</v>
          </cell>
          <cell r="E495" t="str">
            <v>cum</v>
          </cell>
          <cell r="F495" t="str">
            <v>|</v>
          </cell>
          <cell r="G495">
            <v>0</v>
          </cell>
        </row>
        <row r="496">
          <cell r="C496">
            <v>2113.0100000000002</v>
          </cell>
          <cell r="D496" t="str">
            <v>Backfill w/ matl from exc.</v>
          </cell>
          <cell r="E496" t="str">
            <v>cum</v>
          </cell>
          <cell r="F496" t="str">
            <v>|</v>
          </cell>
          <cell r="G496">
            <v>0</v>
          </cell>
        </row>
        <row r="497">
          <cell r="C497">
            <v>1710.01</v>
          </cell>
          <cell r="D497" t="str">
            <v>Lean concrete 5cm thk.</v>
          </cell>
          <cell r="E497" t="str">
            <v>sqm</v>
          </cell>
          <cell r="F497" t="str">
            <v>|</v>
          </cell>
          <cell r="G497">
            <v>0</v>
          </cell>
        </row>
        <row r="498">
          <cell r="C498">
            <v>1710.02</v>
          </cell>
          <cell r="D498" t="str">
            <v>Lean concrete 10cm thk.</v>
          </cell>
          <cell r="E498" t="str">
            <v>sqm</v>
          </cell>
          <cell r="F498" t="str">
            <v>|</v>
          </cell>
          <cell r="G498">
            <v>0</v>
          </cell>
        </row>
        <row r="499">
          <cell r="C499">
            <v>1711.01</v>
          </cell>
          <cell r="D499" t="str">
            <v>Concrete for foundation</v>
          </cell>
          <cell r="E499" t="str">
            <v>cum</v>
          </cell>
          <cell r="F499" t="str">
            <v>|</v>
          </cell>
          <cell r="G499">
            <v>0</v>
          </cell>
        </row>
        <row r="500">
          <cell r="C500">
            <v>1712.01</v>
          </cell>
          <cell r="D500" t="str">
            <v>Concrete elev. up to 10m</v>
          </cell>
          <cell r="E500" t="str">
            <v>cum</v>
          </cell>
          <cell r="F500" t="str">
            <v>|</v>
          </cell>
          <cell r="G500">
            <v>0</v>
          </cell>
        </row>
        <row r="501">
          <cell r="C501">
            <v>1712.02</v>
          </cell>
          <cell r="D501" t="str">
            <v>Concr.elev.from 10,01to20m</v>
          </cell>
          <cell r="E501" t="str">
            <v>cum</v>
          </cell>
          <cell r="F501" t="str">
            <v>|</v>
          </cell>
          <cell r="G501">
            <v>0</v>
          </cell>
        </row>
        <row r="502">
          <cell r="C502">
            <v>1714.01</v>
          </cell>
          <cell r="D502" t="str">
            <v>Formwork foundation</v>
          </cell>
          <cell r="E502" t="str">
            <v>sqm</v>
          </cell>
          <cell r="F502" t="str">
            <v>|</v>
          </cell>
          <cell r="G502">
            <v>0</v>
          </cell>
        </row>
        <row r="503">
          <cell r="C503">
            <v>1714.02</v>
          </cell>
          <cell r="D503" t="str">
            <v>Formwork elev. up to 10m</v>
          </cell>
          <cell r="E503" t="str">
            <v>sqm</v>
          </cell>
          <cell r="F503" t="str">
            <v>|</v>
          </cell>
          <cell r="G503">
            <v>0</v>
          </cell>
        </row>
        <row r="504">
          <cell r="C504">
            <v>1714.03</v>
          </cell>
          <cell r="D504" t="str">
            <v>Formwork elev. 10/20m</v>
          </cell>
          <cell r="E504" t="str">
            <v>sqm</v>
          </cell>
          <cell r="F504" t="str">
            <v>|</v>
          </cell>
          <cell r="G504">
            <v>0</v>
          </cell>
        </row>
        <row r="505">
          <cell r="C505">
            <v>1714.08</v>
          </cell>
          <cell r="D505" t="str">
            <v>Fair-faced formwork el. &lt;10m</v>
          </cell>
          <cell r="E505" t="str">
            <v>sqm</v>
          </cell>
          <cell r="F505" t="str">
            <v>|</v>
          </cell>
          <cell r="G505">
            <v>0</v>
          </cell>
        </row>
        <row r="506">
          <cell r="C506">
            <v>1714.09</v>
          </cell>
          <cell r="D506" t="str">
            <v>Fair-faced formwork el.10/20m</v>
          </cell>
          <cell r="E506" t="str">
            <v>sqm</v>
          </cell>
          <cell r="F506" t="str">
            <v>|</v>
          </cell>
          <cell r="G506">
            <v>0</v>
          </cell>
        </row>
        <row r="507">
          <cell r="C507">
            <v>1714.12</v>
          </cell>
          <cell r="D507" t="str">
            <v>Improved bond reinf.steel</v>
          </cell>
          <cell r="E507" t="str">
            <v>Kg</v>
          </cell>
          <cell r="F507" t="str">
            <v>|</v>
          </cell>
          <cell r="G507">
            <v>0</v>
          </cell>
        </row>
        <row r="508">
          <cell r="C508">
            <v>1718.01</v>
          </cell>
          <cell r="D508" t="str">
            <v>Grout 25mm thk.</v>
          </cell>
          <cell r="E508" t="str">
            <v>sqm</v>
          </cell>
          <cell r="F508" t="str">
            <v>|</v>
          </cell>
          <cell r="G508">
            <v>0</v>
          </cell>
        </row>
        <row r="509">
          <cell r="C509">
            <v>1714.17</v>
          </cell>
          <cell r="D509" t="str">
            <v>Anchor bolts weight up to 20Kg</v>
          </cell>
          <cell r="E509" t="str">
            <v>Kg</v>
          </cell>
          <cell r="F509" t="str">
            <v>|</v>
          </cell>
          <cell r="G509">
            <v>0</v>
          </cell>
        </row>
        <row r="510">
          <cell r="C510">
            <v>1714.25</v>
          </cell>
          <cell r="D510" t="str">
            <v>Steel insert</v>
          </cell>
          <cell r="E510" t="str">
            <v>Kg</v>
          </cell>
          <cell r="F510" t="str">
            <v>|</v>
          </cell>
          <cell r="G510">
            <v>0</v>
          </cell>
        </row>
        <row r="511">
          <cell r="C511">
            <v>2117.02</v>
          </cell>
          <cell r="D511" t="str">
            <v>Surface compaction 90%</v>
          </cell>
          <cell r="E511" t="str">
            <v>sqm</v>
          </cell>
          <cell r="F511" t="str">
            <v>|</v>
          </cell>
          <cell r="G511">
            <v>0</v>
          </cell>
        </row>
        <row r="512">
          <cell r="C512">
            <v>1716.01</v>
          </cell>
          <cell r="D512" t="str">
            <v>Floor sub-base</v>
          </cell>
          <cell r="E512" t="str">
            <v>cum</v>
          </cell>
          <cell r="F512" t="str">
            <v>|</v>
          </cell>
          <cell r="G512">
            <v>0</v>
          </cell>
        </row>
        <row r="513">
          <cell r="C513">
            <v>1716.03</v>
          </cell>
          <cell r="D513" t="str">
            <v>Polyethilene vapor barrier</v>
          </cell>
          <cell r="E513" t="str">
            <v>sqm</v>
          </cell>
          <cell r="F513" t="str">
            <v>|</v>
          </cell>
          <cell r="G513">
            <v>0</v>
          </cell>
        </row>
        <row r="514">
          <cell r="C514">
            <v>1711.02</v>
          </cell>
          <cell r="D514" t="str">
            <v>Bitumen coat for foundation</v>
          </cell>
          <cell r="E514" t="str">
            <v>sqm</v>
          </cell>
          <cell r="F514" t="str">
            <v>|</v>
          </cell>
          <cell r="G514">
            <v>0</v>
          </cell>
        </row>
        <row r="515">
          <cell r="C515">
            <v>1799.33</v>
          </cell>
          <cell r="D515" t="str">
            <v>Polyethylene sheet under foundations</v>
          </cell>
          <cell r="E515" t="str">
            <v>sqm</v>
          </cell>
          <cell r="F515" t="str">
            <v>|</v>
          </cell>
          <cell r="G515">
            <v>0</v>
          </cell>
        </row>
        <row r="516">
          <cell r="C516">
            <v>1716.04</v>
          </cell>
          <cell r="D516" t="str">
            <v>Reinf.concrete paving thk 10cm</v>
          </cell>
          <cell r="E516" t="str">
            <v>sqm</v>
          </cell>
          <cell r="F516" t="str">
            <v>|</v>
          </cell>
          <cell r="G516">
            <v>0</v>
          </cell>
        </row>
        <row r="517">
          <cell r="C517">
            <v>1716.05</v>
          </cell>
          <cell r="D517" t="str">
            <v>Reinf.concrete paving thk 15cm</v>
          </cell>
          <cell r="E517" t="str">
            <v>sqm</v>
          </cell>
          <cell r="F517" t="str">
            <v>|</v>
          </cell>
          <cell r="G517">
            <v>0</v>
          </cell>
        </row>
        <row r="518">
          <cell r="C518">
            <v>1714.13</v>
          </cell>
          <cell r="D518" t="str">
            <v>Welded wire mesh</v>
          </cell>
          <cell r="E518" t="str">
            <v>Kg</v>
          </cell>
          <cell r="F518" t="str">
            <v>|</v>
          </cell>
          <cell r="G518">
            <v>0</v>
          </cell>
        </row>
        <row r="519">
          <cell r="C519">
            <v>1716.14</v>
          </cell>
          <cell r="D519" t="str">
            <v>Construction joint</v>
          </cell>
          <cell r="E519" t="str">
            <v>lm</v>
          </cell>
          <cell r="F519" t="str">
            <v>|</v>
          </cell>
          <cell r="G519">
            <v>0</v>
          </cell>
        </row>
        <row r="520">
          <cell r="C520">
            <v>2010.13</v>
          </cell>
          <cell r="D520" t="str">
            <v>Insulating mtl for cavity-wall</v>
          </cell>
          <cell r="E520" t="str">
            <v>sqm</v>
          </cell>
          <cell r="F520" t="str">
            <v>|</v>
          </cell>
          <cell r="G520">
            <v>0</v>
          </cell>
        </row>
        <row r="521">
          <cell r="C521">
            <v>1799.25</v>
          </cell>
          <cell r="D521" t="str">
            <v>Chipping of existing concrete surface</v>
          </cell>
          <cell r="E521" t="str">
            <v>sqm</v>
          </cell>
          <cell r="F521" t="str">
            <v>|</v>
          </cell>
          <cell r="G521">
            <v>0</v>
          </cell>
        </row>
        <row r="522">
          <cell r="C522">
            <v>1799.26</v>
          </cell>
          <cell r="D522" t="str">
            <v>Drilled Holes 2" on reinf. concrete</v>
          </cell>
          <cell r="E522" t="str">
            <v>lm</v>
          </cell>
          <cell r="F522" t="str">
            <v>|</v>
          </cell>
          <cell r="G522">
            <v>0</v>
          </cell>
        </row>
        <row r="523">
          <cell r="C523">
            <v>1799.27</v>
          </cell>
          <cell r="D523" t="str">
            <v>Sticking epoxy resin on concrete surface</v>
          </cell>
          <cell r="E523" t="str">
            <v>sqm</v>
          </cell>
          <cell r="F523" t="str">
            <v>|</v>
          </cell>
          <cell r="G523">
            <v>0</v>
          </cell>
        </row>
        <row r="524">
          <cell r="C524">
            <v>1799.28</v>
          </cell>
          <cell r="D524" t="str">
            <v>Injection of mortar Pagel in holes 2"</v>
          </cell>
          <cell r="E524" t="str">
            <v>cum</v>
          </cell>
          <cell r="F524" t="str">
            <v>|</v>
          </cell>
          <cell r="G524">
            <v>0</v>
          </cell>
        </row>
        <row r="525">
          <cell r="C525">
            <v>1799.29</v>
          </cell>
          <cell r="D525" t="str">
            <v>Remotion of precast concrete covers</v>
          </cell>
          <cell r="E525" t="str">
            <v>sqm</v>
          </cell>
          <cell r="F525" t="str">
            <v>|</v>
          </cell>
          <cell r="G525">
            <v>0</v>
          </cell>
        </row>
        <row r="526">
          <cell r="C526">
            <v>2010.01</v>
          </cell>
          <cell r="D526" t="str">
            <v>Hollow-block wall 20cm thk</v>
          </cell>
          <cell r="E526" t="str">
            <v>sqm</v>
          </cell>
          <cell r="F526" t="str">
            <v>|</v>
          </cell>
          <cell r="G526">
            <v>0</v>
          </cell>
        </row>
        <row r="527">
          <cell r="C527">
            <v>2010.02</v>
          </cell>
          <cell r="D527" t="str">
            <v>Hollow-block wall 10/12cm thk</v>
          </cell>
          <cell r="E527" t="str">
            <v>sqm</v>
          </cell>
          <cell r="F527" t="str">
            <v>|</v>
          </cell>
          <cell r="G527">
            <v>0</v>
          </cell>
        </row>
        <row r="528">
          <cell r="C528">
            <v>2116.0500000000002</v>
          </cell>
          <cell r="D528" t="str">
            <v>Side-walk pav. 10cm thk</v>
          </cell>
          <cell r="E528" t="str">
            <v>sqm</v>
          </cell>
          <cell r="F528" t="str">
            <v>|</v>
          </cell>
          <cell r="G528">
            <v>0</v>
          </cell>
        </row>
        <row r="529">
          <cell r="C529">
            <v>2116.0100000000002</v>
          </cell>
          <cell r="D529" t="str">
            <v>Sidewalk kerb</v>
          </cell>
          <cell r="E529" t="str">
            <v>lm</v>
          </cell>
          <cell r="F529" t="str">
            <v>|</v>
          </cell>
          <cell r="G529">
            <v>0</v>
          </cell>
        </row>
        <row r="530">
          <cell r="C530">
            <v>2116.02</v>
          </cell>
          <cell r="D530" t="str">
            <v>Sidewalk fndn w.matl from exc.</v>
          </cell>
          <cell r="E530" t="str">
            <v>cum</v>
          </cell>
          <cell r="F530" t="str">
            <v>|</v>
          </cell>
          <cell r="G530">
            <v>0</v>
          </cell>
        </row>
        <row r="531">
          <cell r="C531">
            <v>2010.15</v>
          </cell>
          <cell r="D531" t="str">
            <v>Rough plaster</v>
          </cell>
          <cell r="E531" t="str">
            <v>sqm</v>
          </cell>
          <cell r="F531" t="str">
            <v>|</v>
          </cell>
          <cell r="G531">
            <v>0</v>
          </cell>
        </row>
        <row r="532">
          <cell r="C532">
            <v>2010.16</v>
          </cell>
          <cell r="D532" t="str">
            <v>3-layers plastering</v>
          </cell>
          <cell r="E532" t="str">
            <v>sqm</v>
          </cell>
          <cell r="F532" t="str">
            <v>|</v>
          </cell>
          <cell r="G532">
            <v>0</v>
          </cell>
        </row>
        <row r="533">
          <cell r="C533">
            <v>2015.02</v>
          </cell>
          <cell r="D533" t="str">
            <v>Washable acrilic paint</v>
          </cell>
          <cell r="E533" t="str">
            <v>sqm</v>
          </cell>
          <cell r="F533" t="str">
            <v>|</v>
          </cell>
          <cell r="G533">
            <v>0</v>
          </cell>
        </row>
        <row r="534">
          <cell r="C534">
            <v>2015.05</v>
          </cell>
          <cell r="D534" t="str">
            <v>Quartz paint</v>
          </cell>
          <cell r="E534" t="str">
            <v>sqm</v>
          </cell>
          <cell r="F534" t="str">
            <v>|</v>
          </cell>
          <cell r="G534">
            <v>0</v>
          </cell>
        </row>
        <row r="535">
          <cell r="C535">
            <v>1716.09</v>
          </cell>
          <cell r="D535" t="str">
            <v>Hardener on paving (dust)</v>
          </cell>
          <cell r="E535" t="str">
            <v>sqm</v>
          </cell>
          <cell r="F535" t="str">
            <v>|</v>
          </cell>
          <cell r="G535">
            <v>0</v>
          </cell>
        </row>
        <row r="536">
          <cell r="C536">
            <v>1715.1</v>
          </cell>
          <cell r="D536" t="str">
            <v>Galvanized grating cover</v>
          </cell>
          <cell r="E536" t="str">
            <v>Kg</v>
          </cell>
          <cell r="F536" t="str">
            <v>|</v>
          </cell>
          <cell r="G536">
            <v>0</v>
          </cell>
        </row>
        <row r="537">
          <cell r="C537">
            <v>2012.02</v>
          </cell>
          <cell r="D537" t="str">
            <v>Quarry stone for caps, etc.</v>
          </cell>
          <cell r="E537" t="str">
            <v>sqm</v>
          </cell>
          <cell r="F537" t="str">
            <v>|</v>
          </cell>
          <cell r="G537">
            <v>0</v>
          </cell>
        </row>
        <row r="538">
          <cell r="C538">
            <v>2012.03</v>
          </cell>
          <cell r="D538" t="str">
            <v>Quarry stone for special tread</v>
          </cell>
          <cell r="E538" t="str">
            <v>sqm</v>
          </cell>
          <cell r="F538" t="str">
            <v>|</v>
          </cell>
          <cell r="G538">
            <v>0</v>
          </cell>
        </row>
        <row r="539">
          <cell r="F539" t="str">
            <v>|</v>
          </cell>
        </row>
        <row r="540">
          <cell r="D540" t="str">
            <v xml:space="preserve">Total Bldg.S ( Concrete &amp; Masonry Type ) </v>
          </cell>
          <cell r="E540" t="str">
            <v>cum</v>
          </cell>
          <cell r="F540" t="str">
            <v>|</v>
          </cell>
        </row>
        <row r="541">
          <cell r="F541" t="str">
            <v>|</v>
          </cell>
        </row>
        <row r="542">
          <cell r="D542" t="str">
            <v>DEMOLITIONS</v>
          </cell>
          <cell r="F542" t="str">
            <v>|</v>
          </cell>
        </row>
        <row r="543">
          <cell r="F543" t="str">
            <v>|</v>
          </cell>
        </row>
        <row r="544">
          <cell r="C544">
            <v>2199.0500000000002</v>
          </cell>
          <cell r="D544" t="str">
            <v>Existing Pad Tank Demolitions</v>
          </cell>
          <cell r="E544" t="str">
            <v>sqm</v>
          </cell>
          <cell r="F544" t="str">
            <v>|</v>
          </cell>
          <cell r="G544">
            <v>0</v>
          </cell>
        </row>
        <row r="545">
          <cell r="C545">
            <v>2111.3000000000002</v>
          </cell>
          <cell r="D545" t="str">
            <v>Soil sect.exc.by mach.up to 2m</v>
          </cell>
          <cell r="E545" t="str">
            <v>cum</v>
          </cell>
          <cell r="F545" t="str">
            <v>|</v>
          </cell>
          <cell r="G545">
            <v>0</v>
          </cell>
        </row>
        <row r="546">
          <cell r="C546">
            <v>2111.1</v>
          </cell>
          <cell r="D546" t="str">
            <v>Soil sect.exc.by hand up to 2m</v>
          </cell>
          <cell r="E546" t="str">
            <v>cum</v>
          </cell>
          <cell r="F546" t="str">
            <v>|</v>
          </cell>
          <cell r="G546">
            <v>120</v>
          </cell>
        </row>
        <row r="547">
          <cell r="C547">
            <v>2113.0100000000002</v>
          </cell>
          <cell r="D547" t="str">
            <v>Backfill w/ matl from exc.</v>
          </cell>
          <cell r="E547" t="str">
            <v>cum</v>
          </cell>
          <cell r="F547" t="str">
            <v>|</v>
          </cell>
          <cell r="G547">
            <v>180</v>
          </cell>
        </row>
        <row r="548">
          <cell r="C548">
            <v>2114.12</v>
          </cell>
          <cell r="D548" t="str">
            <v>Pipes dia. up to 300mm demol.</v>
          </cell>
          <cell r="E548" t="str">
            <v>lm</v>
          </cell>
          <cell r="F548" t="str">
            <v>|</v>
          </cell>
          <cell r="G548">
            <v>0</v>
          </cell>
        </row>
        <row r="549">
          <cell r="C549">
            <v>2114.0500000000002</v>
          </cell>
          <cell r="D549" t="str">
            <v>Reinforced concrete demol.</v>
          </cell>
          <cell r="E549" t="str">
            <v>cum</v>
          </cell>
          <cell r="F549" t="str">
            <v>|</v>
          </cell>
          <cell r="G549">
            <v>71</v>
          </cell>
        </row>
        <row r="550">
          <cell r="C550">
            <v>2114.15</v>
          </cell>
          <cell r="D550" t="str">
            <v>Sewer pit int.volume &gt; 1,5cum</v>
          </cell>
          <cell r="E550" t="str">
            <v>u</v>
          </cell>
          <cell r="F550" t="str">
            <v>|</v>
          </cell>
          <cell r="G550">
            <v>0</v>
          </cell>
        </row>
        <row r="551">
          <cell r="C551">
            <v>2199.02</v>
          </cell>
          <cell r="D551" t="str">
            <v>Exist. Binder &amp; W.course scarifying</v>
          </cell>
          <cell r="E551" t="str">
            <v>sqm</v>
          </cell>
          <cell r="F551" t="str">
            <v>|</v>
          </cell>
          <cell r="G551">
            <v>0</v>
          </cell>
        </row>
        <row r="552">
          <cell r="C552">
            <v>2114.11</v>
          </cell>
          <cell r="D552" t="str">
            <v>Road paving &amp; foundat. demol.</v>
          </cell>
          <cell r="E552" t="str">
            <v>sqm</v>
          </cell>
          <cell r="F552" t="str">
            <v>|</v>
          </cell>
          <cell r="G552">
            <v>0</v>
          </cell>
        </row>
        <row r="553">
          <cell r="C553">
            <v>2199.06</v>
          </cell>
          <cell r="D553" t="str">
            <v>Existing Earth Dykes Demolitions</v>
          </cell>
          <cell r="E553" t="str">
            <v>cum</v>
          </cell>
          <cell r="F553" t="str">
            <v>|</v>
          </cell>
          <cell r="G553">
            <v>0</v>
          </cell>
        </row>
        <row r="554">
          <cell r="C554">
            <v>2114.0700000000002</v>
          </cell>
          <cell r="D554" t="str">
            <v>Reinf. concrete paving demol.</v>
          </cell>
          <cell r="E554" t="str">
            <v>sqm</v>
          </cell>
          <cell r="F554" t="str">
            <v>|</v>
          </cell>
          <cell r="G554">
            <v>86</v>
          </cell>
        </row>
        <row r="555">
          <cell r="C555">
            <v>2114.0100000000002</v>
          </cell>
          <cell r="D555" t="str">
            <v>Whole building demolition</v>
          </cell>
          <cell r="E555" t="str">
            <v>cum</v>
          </cell>
          <cell r="F555" t="str">
            <v>|</v>
          </cell>
          <cell r="G555">
            <v>0</v>
          </cell>
        </row>
        <row r="556">
          <cell r="C556">
            <v>2114.02</v>
          </cell>
          <cell r="D556" t="str">
            <v>Masonry thk up to 20cm demol.</v>
          </cell>
          <cell r="E556" t="str">
            <v>cum</v>
          </cell>
          <cell r="F556" t="str">
            <v>|</v>
          </cell>
          <cell r="G556">
            <v>0</v>
          </cell>
        </row>
        <row r="557">
          <cell r="C557">
            <v>2114.1999999999998</v>
          </cell>
          <cell r="D557" t="str">
            <v>Exist. C.Room Shelter Azoto</v>
          </cell>
          <cell r="E557" t="str">
            <v>cum</v>
          </cell>
          <cell r="F557" t="str">
            <v>|</v>
          </cell>
          <cell r="G557">
            <v>0</v>
          </cell>
        </row>
        <row r="558">
          <cell r="F558" t="str">
            <v>|</v>
          </cell>
        </row>
        <row r="559">
          <cell r="F559" t="str">
            <v>|</v>
          </cell>
        </row>
        <row r="560">
          <cell r="F560" t="str">
            <v>|</v>
          </cell>
        </row>
        <row r="561">
          <cell r="D561" t="str">
            <v xml:space="preserve"> Total demolitions</v>
          </cell>
          <cell r="E561" t="str">
            <v>Lsp</v>
          </cell>
          <cell r="F561" t="str">
            <v>|</v>
          </cell>
        </row>
        <row r="562">
          <cell r="F562" t="str">
            <v>|</v>
          </cell>
        </row>
        <row r="563">
          <cell r="D563" t="str">
            <v>CONCRETE  OUTFALL CHAMBER</v>
          </cell>
          <cell r="F563" t="str">
            <v>|</v>
          </cell>
        </row>
        <row r="564">
          <cell r="F564" t="str">
            <v>|</v>
          </cell>
        </row>
        <row r="565">
          <cell r="C565">
            <v>2111.3000000000002</v>
          </cell>
          <cell r="D565" t="str">
            <v>Soil sect.exc.by mach.up to 2m</v>
          </cell>
          <cell r="E565" t="str">
            <v>cum</v>
          </cell>
          <cell r="F565" t="str">
            <v>|</v>
          </cell>
          <cell r="G565">
            <v>0</v>
          </cell>
        </row>
        <row r="566">
          <cell r="C566">
            <v>2111.31</v>
          </cell>
          <cell r="D566" t="str">
            <v>Sect.exc.mach.from 2to4m depth</v>
          </cell>
          <cell r="E566" t="str">
            <v>cum</v>
          </cell>
          <cell r="F566" t="str">
            <v>|</v>
          </cell>
          <cell r="G566">
            <v>0</v>
          </cell>
        </row>
        <row r="567">
          <cell r="C567">
            <v>2111.1</v>
          </cell>
          <cell r="D567" t="str">
            <v>Soil sect.exc.by hand up to 2m</v>
          </cell>
          <cell r="E567" t="str">
            <v>cum</v>
          </cell>
          <cell r="F567" t="str">
            <v>|</v>
          </cell>
          <cell r="G567">
            <v>0</v>
          </cell>
        </row>
        <row r="568">
          <cell r="C568">
            <v>2111.11</v>
          </cell>
          <cell r="D568" t="str">
            <v>Sect.exc.hand from 2to4m depth</v>
          </cell>
          <cell r="E568" t="str">
            <v>cum</v>
          </cell>
          <cell r="F568" t="str">
            <v>|</v>
          </cell>
          <cell r="G568">
            <v>0</v>
          </cell>
        </row>
        <row r="569">
          <cell r="C569">
            <v>2199.2399999999998</v>
          </cell>
          <cell r="D569" t="str">
            <v>Soil sect.exc.by mach.up to 2m (Betw. Larssen Piling)</v>
          </cell>
          <cell r="E569" t="str">
            <v>cum</v>
          </cell>
          <cell r="F569" t="str">
            <v>|</v>
          </cell>
          <cell r="G569">
            <v>0</v>
          </cell>
        </row>
        <row r="570">
          <cell r="C570">
            <v>2199.25</v>
          </cell>
          <cell r="D570" t="str">
            <v>Soil sect.exc.by hand up to 2m (Betw. Larssen Piling)</v>
          </cell>
          <cell r="E570" t="str">
            <v>cum</v>
          </cell>
          <cell r="F570" t="str">
            <v>|</v>
          </cell>
          <cell r="G570">
            <v>0</v>
          </cell>
        </row>
        <row r="571">
          <cell r="C571">
            <v>2199.2600000000002</v>
          </cell>
          <cell r="D571" t="str">
            <v>Sect.exc.mach.from 2to4m depth(Betw. Larssen Piling)</v>
          </cell>
          <cell r="E571" t="str">
            <v>cum</v>
          </cell>
          <cell r="F571" t="str">
            <v>|</v>
          </cell>
          <cell r="G571">
            <v>0</v>
          </cell>
        </row>
        <row r="572">
          <cell r="C572">
            <v>2199.27</v>
          </cell>
          <cell r="D572" t="str">
            <v>Sect.exc.hand from 2to4m depth(Betw. Larssen Piling)</v>
          </cell>
          <cell r="E572" t="str">
            <v>cum</v>
          </cell>
          <cell r="F572" t="str">
            <v>|</v>
          </cell>
          <cell r="G572">
            <v>0</v>
          </cell>
        </row>
        <row r="573">
          <cell r="C573">
            <v>2199.2800000000002</v>
          </cell>
          <cell r="D573" t="str">
            <v>Sect.exc.mach.exceed. 4m depth(Betw. Larssen Piling)</v>
          </cell>
          <cell r="E573" t="str">
            <v>cum</v>
          </cell>
          <cell r="F573" t="str">
            <v>|</v>
          </cell>
          <cell r="G573">
            <v>0</v>
          </cell>
        </row>
        <row r="574">
          <cell r="C574">
            <v>2199.29</v>
          </cell>
          <cell r="D574" t="str">
            <v>Sect.exc.hand exceed. 4m depth(Betw. Larssen Piling)</v>
          </cell>
          <cell r="E574" t="str">
            <v>cum</v>
          </cell>
          <cell r="F574" t="str">
            <v>|</v>
          </cell>
          <cell r="G574">
            <v>0</v>
          </cell>
        </row>
        <row r="575">
          <cell r="C575">
            <v>2111.4</v>
          </cell>
          <cell r="D575" t="str">
            <v>Extra price for water table by mach.</v>
          </cell>
          <cell r="E575" t="str">
            <v>cum</v>
          </cell>
          <cell r="F575" t="str">
            <v>|</v>
          </cell>
          <cell r="G575">
            <v>0</v>
          </cell>
        </row>
        <row r="576">
          <cell r="C576">
            <v>2111.1999999999998</v>
          </cell>
          <cell r="D576" t="str">
            <v>Extra price for water table by hand</v>
          </cell>
          <cell r="E576" t="str">
            <v>cum</v>
          </cell>
          <cell r="F576" t="str">
            <v>|</v>
          </cell>
          <cell r="G576">
            <v>0</v>
          </cell>
        </row>
        <row r="577">
          <cell r="C577">
            <v>2112.04</v>
          </cell>
          <cell r="D577" t="str">
            <v>Materials from excav.transport</v>
          </cell>
          <cell r="E577" t="str">
            <v>cum</v>
          </cell>
          <cell r="F577" t="str">
            <v>|</v>
          </cell>
          <cell r="G577">
            <v>0</v>
          </cell>
        </row>
        <row r="578">
          <cell r="C578">
            <v>2112.0500000000002</v>
          </cell>
          <cell r="D578" t="str">
            <v>Materials from demol.transport</v>
          </cell>
          <cell r="E578" t="str">
            <v>cum</v>
          </cell>
          <cell r="F578" t="str">
            <v>|</v>
          </cell>
          <cell r="G578">
            <v>0</v>
          </cell>
        </row>
        <row r="579">
          <cell r="C579">
            <v>2113.0100000000002</v>
          </cell>
          <cell r="D579" t="str">
            <v>Backfill w/ matl from exc.</v>
          </cell>
          <cell r="E579" t="str">
            <v>cum</v>
          </cell>
          <cell r="F579" t="str">
            <v>|</v>
          </cell>
          <cell r="G579">
            <v>0</v>
          </cell>
        </row>
        <row r="580">
          <cell r="C580">
            <v>2199.21</v>
          </cell>
          <cell r="D580" t="str">
            <v>Backfill with desert matl.</v>
          </cell>
          <cell r="E580" t="str">
            <v>cum</v>
          </cell>
          <cell r="F580" t="str">
            <v>|</v>
          </cell>
          <cell r="G580">
            <v>0</v>
          </cell>
        </row>
        <row r="581">
          <cell r="C581">
            <v>2199.13</v>
          </cell>
          <cell r="D581" t="str">
            <v>Soil improv.under found.granular matl.</v>
          </cell>
          <cell r="E581" t="str">
            <v>cum</v>
          </cell>
          <cell r="F581" t="str">
            <v>|</v>
          </cell>
          <cell r="G581">
            <v>0</v>
          </cell>
        </row>
        <row r="582">
          <cell r="C582">
            <v>2114.04</v>
          </cell>
          <cell r="D582" t="str">
            <v>Non reinforced concrete demol.</v>
          </cell>
          <cell r="E582" t="str">
            <v>cum</v>
          </cell>
          <cell r="F582" t="str">
            <v>|</v>
          </cell>
          <cell r="G582">
            <v>0</v>
          </cell>
        </row>
        <row r="583">
          <cell r="C583">
            <v>2114.0500000000002</v>
          </cell>
          <cell r="D583" t="str">
            <v>Reinforced concrete demol.</v>
          </cell>
          <cell r="E583" t="str">
            <v>cum</v>
          </cell>
          <cell r="F583" t="str">
            <v>|</v>
          </cell>
          <cell r="G583">
            <v>0</v>
          </cell>
        </row>
        <row r="584">
          <cell r="C584">
            <v>1711.02</v>
          </cell>
          <cell r="D584" t="str">
            <v>Bitumen coat for foundation</v>
          </cell>
          <cell r="E584" t="str">
            <v>sqm</v>
          </cell>
          <cell r="F584" t="str">
            <v>|</v>
          </cell>
          <cell r="G584">
            <v>0</v>
          </cell>
        </row>
        <row r="585">
          <cell r="C585">
            <v>1799.33</v>
          </cell>
          <cell r="D585" t="str">
            <v>Polyethylene sheet under foundations</v>
          </cell>
          <cell r="E585" t="str">
            <v>sqm</v>
          </cell>
          <cell r="F585" t="str">
            <v>|</v>
          </cell>
          <cell r="G585">
            <v>0</v>
          </cell>
        </row>
        <row r="586">
          <cell r="C586">
            <v>1710.01</v>
          </cell>
          <cell r="D586" t="str">
            <v>Lean concrete 5cm thk.</v>
          </cell>
          <cell r="E586" t="str">
            <v>sqm</v>
          </cell>
          <cell r="F586" t="str">
            <v>|</v>
          </cell>
          <cell r="G586">
            <v>0</v>
          </cell>
        </row>
        <row r="587">
          <cell r="C587">
            <v>1710.02</v>
          </cell>
          <cell r="D587" t="str">
            <v>Lean concrete 10cm thk.</v>
          </cell>
          <cell r="E587" t="str">
            <v>sqm</v>
          </cell>
          <cell r="F587" t="str">
            <v>|</v>
          </cell>
          <cell r="G587">
            <v>0</v>
          </cell>
        </row>
        <row r="588">
          <cell r="C588">
            <v>1711.01</v>
          </cell>
          <cell r="D588" t="str">
            <v>Concrete for foundation</v>
          </cell>
          <cell r="E588" t="str">
            <v>cum</v>
          </cell>
          <cell r="F588" t="str">
            <v>|</v>
          </cell>
          <cell r="G588">
            <v>0</v>
          </cell>
        </row>
        <row r="589">
          <cell r="C589">
            <v>1712.01</v>
          </cell>
          <cell r="D589" t="str">
            <v>Concrete elev. up to 10m</v>
          </cell>
          <cell r="E589" t="str">
            <v>cum</v>
          </cell>
          <cell r="F589" t="str">
            <v>|</v>
          </cell>
          <cell r="G589">
            <v>0</v>
          </cell>
        </row>
        <row r="590">
          <cell r="C590">
            <v>1714.01</v>
          </cell>
          <cell r="D590" t="str">
            <v>Formwork foundation</v>
          </cell>
          <cell r="E590" t="str">
            <v>sqm</v>
          </cell>
          <cell r="F590" t="str">
            <v>|</v>
          </cell>
          <cell r="G590">
            <v>0</v>
          </cell>
        </row>
        <row r="591">
          <cell r="C591">
            <v>1714.02</v>
          </cell>
          <cell r="D591" t="str">
            <v>Formwork elev. up to 10m</v>
          </cell>
          <cell r="E591" t="str">
            <v>sqm</v>
          </cell>
          <cell r="F591" t="str">
            <v>|</v>
          </cell>
          <cell r="G591">
            <v>0</v>
          </cell>
        </row>
        <row r="592">
          <cell r="C592">
            <v>1799.36</v>
          </cell>
          <cell r="D592" t="str">
            <v>Extra price for formworks easement made by fiberglass</v>
          </cell>
          <cell r="E592" t="str">
            <v>sqm</v>
          </cell>
          <cell r="F592" t="str">
            <v>|</v>
          </cell>
          <cell r="G592">
            <v>0</v>
          </cell>
        </row>
        <row r="593">
          <cell r="C593">
            <v>1714.05</v>
          </cell>
          <cell r="D593" t="str">
            <v>Circular formwork el. &lt;10m</v>
          </cell>
          <cell r="E593" t="str">
            <v>sqm</v>
          </cell>
          <cell r="F593" t="str">
            <v>|</v>
          </cell>
          <cell r="G593">
            <v>0</v>
          </cell>
        </row>
        <row r="594">
          <cell r="C594">
            <v>1714.12</v>
          </cell>
          <cell r="D594" t="str">
            <v>Improved bond reinf.steel</v>
          </cell>
          <cell r="E594" t="str">
            <v>Kg</v>
          </cell>
          <cell r="F594" t="str">
            <v>|</v>
          </cell>
          <cell r="G594">
            <v>0</v>
          </cell>
        </row>
        <row r="595">
          <cell r="C595">
            <v>1718.01</v>
          </cell>
          <cell r="D595" t="str">
            <v>Grout 25mm thk.</v>
          </cell>
          <cell r="E595" t="str">
            <v>sqm</v>
          </cell>
          <cell r="F595" t="str">
            <v>|</v>
          </cell>
          <cell r="G595">
            <v>0</v>
          </cell>
        </row>
        <row r="596">
          <cell r="C596">
            <v>1718.03</v>
          </cell>
          <cell r="D596" t="str">
            <v>Grout &gt;50mm thk.</v>
          </cell>
          <cell r="E596" t="str">
            <v>cum</v>
          </cell>
          <cell r="F596" t="str">
            <v>|</v>
          </cell>
          <cell r="G596">
            <v>0</v>
          </cell>
        </row>
        <row r="597">
          <cell r="C597">
            <v>1718.04</v>
          </cell>
          <cell r="D597" t="str">
            <v>Non-shrinking grout 25mm</v>
          </cell>
          <cell r="E597" t="str">
            <v>sqm</v>
          </cell>
          <cell r="F597" t="str">
            <v>|</v>
          </cell>
          <cell r="G597">
            <v>0</v>
          </cell>
        </row>
        <row r="598">
          <cell r="C598">
            <v>1718.05</v>
          </cell>
          <cell r="D598" t="str">
            <v>Non-shrinking grout 50mm</v>
          </cell>
          <cell r="E598" t="str">
            <v>sqm</v>
          </cell>
          <cell r="F598" t="str">
            <v>|</v>
          </cell>
          <cell r="G598">
            <v>0</v>
          </cell>
        </row>
        <row r="599">
          <cell r="C599">
            <v>1718.06</v>
          </cell>
          <cell r="D599" t="str">
            <v>Non-shrinking grout &gt;50mm</v>
          </cell>
          <cell r="E599" t="str">
            <v>cum</v>
          </cell>
          <cell r="F599" t="str">
            <v>|</v>
          </cell>
          <cell r="G599">
            <v>0</v>
          </cell>
        </row>
        <row r="600">
          <cell r="C600">
            <v>2199.23</v>
          </cell>
          <cell r="D600" t="str">
            <v>Formation of anchor bolts pockets</v>
          </cell>
          <cell r="E600" t="str">
            <v>cu.dm</v>
          </cell>
          <cell r="F600" t="str">
            <v>|</v>
          </cell>
          <cell r="G600">
            <v>0</v>
          </cell>
        </row>
        <row r="601">
          <cell r="C601">
            <v>1714.17</v>
          </cell>
          <cell r="D601" t="str">
            <v>Anchor bolts weight up to 20Kg</v>
          </cell>
          <cell r="E601" t="str">
            <v>Kg</v>
          </cell>
          <cell r="F601" t="str">
            <v>|</v>
          </cell>
          <cell r="G601">
            <v>0</v>
          </cell>
        </row>
        <row r="602">
          <cell r="C602">
            <v>1714.25</v>
          </cell>
          <cell r="D602" t="str">
            <v>Steel insert</v>
          </cell>
          <cell r="E602" t="str">
            <v>Kg</v>
          </cell>
          <cell r="F602" t="str">
            <v>|</v>
          </cell>
          <cell r="G602">
            <v>0</v>
          </cell>
        </row>
        <row r="603">
          <cell r="C603">
            <v>1714.26</v>
          </cell>
          <cell r="D603" t="str">
            <v>Steel insert inst. only</v>
          </cell>
          <cell r="E603" t="str">
            <v>Kg</v>
          </cell>
          <cell r="F603" t="str">
            <v>|</v>
          </cell>
          <cell r="G603">
            <v>0</v>
          </cell>
        </row>
        <row r="604">
          <cell r="C604">
            <v>1413.05</v>
          </cell>
          <cell r="D604" t="str">
            <v>PVC piping         dia. 315mm</v>
          </cell>
          <cell r="E604" t="str">
            <v>lm</v>
          </cell>
          <cell r="F604" t="str">
            <v>|</v>
          </cell>
          <cell r="G604">
            <v>0</v>
          </cell>
        </row>
        <row r="605">
          <cell r="C605">
            <v>1499.17</v>
          </cell>
          <cell r="D605" t="str">
            <v>PVC piping         dia. 600mm</v>
          </cell>
          <cell r="E605" t="str">
            <v>lm</v>
          </cell>
          <cell r="F605" t="str">
            <v>|</v>
          </cell>
          <cell r="G605">
            <v>0</v>
          </cell>
        </row>
        <row r="606">
          <cell r="C606">
            <v>1718.12</v>
          </cell>
          <cell r="D606" t="str">
            <v>PVC water-stop: 30cm wide</v>
          </cell>
          <cell r="E606" t="str">
            <v>lm</v>
          </cell>
          <cell r="F606" t="str">
            <v>|</v>
          </cell>
          <cell r="G606">
            <v>0</v>
          </cell>
        </row>
        <row r="607">
          <cell r="C607">
            <v>1799.02</v>
          </cell>
          <cell r="D607" t="str">
            <v>Waterproof cement additive</v>
          </cell>
          <cell r="E607" t="str">
            <v>kg</v>
          </cell>
          <cell r="F607" t="str">
            <v>|</v>
          </cell>
          <cell r="G607">
            <v>0</v>
          </cell>
        </row>
        <row r="608">
          <cell r="C608">
            <v>1715.12</v>
          </cell>
          <cell r="D608" t="str">
            <v>Checkered plate cover</v>
          </cell>
          <cell r="E608" t="str">
            <v>Kg</v>
          </cell>
          <cell r="F608" t="str">
            <v>|</v>
          </cell>
          <cell r="G608">
            <v>0</v>
          </cell>
        </row>
        <row r="609">
          <cell r="C609">
            <v>1715.14</v>
          </cell>
          <cell r="D609" t="str">
            <v>Steel frame</v>
          </cell>
          <cell r="E609" t="str">
            <v>Kg</v>
          </cell>
          <cell r="F609" t="str">
            <v>|</v>
          </cell>
          <cell r="G609">
            <v>0</v>
          </cell>
        </row>
        <row r="610">
          <cell r="C610">
            <v>1714.23</v>
          </cell>
          <cell r="D610" t="str">
            <v>Teflon/neoprene bearing/plate</v>
          </cell>
          <cell r="E610" t="str">
            <v>Kg</v>
          </cell>
          <cell r="F610" t="str">
            <v>|</v>
          </cell>
          <cell r="G610">
            <v>0</v>
          </cell>
        </row>
        <row r="611">
          <cell r="C611">
            <v>2016.5</v>
          </cell>
          <cell r="D611" t="str">
            <v>Steel manufactured material</v>
          </cell>
          <cell r="E611" t="str">
            <v>Kg</v>
          </cell>
          <cell r="F611" t="str">
            <v>|</v>
          </cell>
          <cell r="G611">
            <v>0</v>
          </cell>
        </row>
        <row r="612">
          <cell r="C612">
            <v>2799.05</v>
          </cell>
          <cell r="D612" t="str">
            <v>Supply install./removal C.S.Sheet Piling Type "LARSSEN"</v>
          </cell>
          <cell r="E612" t="str">
            <v>sqm</v>
          </cell>
          <cell r="F612" t="str">
            <v>|</v>
          </cell>
          <cell r="G612">
            <v>0</v>
          </cell>
        </row>
        <row r="613">
          <cell r="C613">
            <v>2799.06</v>
          </cell>
          <cell r="D613" t="str">
            <v>Tie of LARSSEN sh.pil.by tension rod /conc.anchor log</v>
          </cell>
          <cell r="E613" t="str">
            <v>u.</v>
          </cell>
          <cell r="F613" t="str">
            <v>|</v>
          </cell>
          <cell r="G613">
            <v>0</v>
          </cell>
        </row>
        <row r="614">
          <cell r="C614">
            <v>2799.07</v>
          </cell>
          <cell r="D614" t="str">
            <v>Stiffening by steel profile of LARSSEN sheet piling</v>
          </cell>
          <cell r="E614" t="str">
            <v>Kg</v>
          </cell>
          <cell r="F614" t="str">
            <v>|</v>
          </cell>
          <cell r="G614">
            <v>0</v>
          </cell>
        </row>
        <row r="615">
          <cell r="C615">
            <v>1799.31</v>
          </cell>
          <cell r="D615" t="str">
            <v>Supply installat./removal of temporary steel sluice gate</v>
          </cell>
          <cell r="E615" t="str">
            <v>Kg</v>
          </cell>
          <cell r="F615" t="str">
            <v>|</v>
          </cell>
          <cell r="G615">
            <v>0</v>
          </cell>
        </row>
        <row r="616">
          <cell r="C616">
            <v>1799.32</v>
          </cell>
          <cell r="D616" t="str">
            <v>Supply and driving in the soil of steel HEB 220÷240</v>
          </cell>
          <cell r="E616" t="str">
            <v>Kg</v>
          </cell>
          <cell r="F616" t="str">
            <v>|</v>
          </cell>
          <cell r="G616">
            <v>0</v>
          </cell>
        </row>
        <row r="617">
          <cell r="C617">
            <v>1799.39</v>
          </cell>
          <cell r="D617" t="str">
            <v>Tension rod w/screw coupling for HEB head anchoring</v>
          </cell>
          <cell r="E617" t="str">
            <v>u.</v>
          </cell>
          <cell r="F617" t="str">
            <v>|</v>
          </cell>
          <cell r="G617">
            <v>0</v>
          </cell>
        </row>
        <row r="618">
          <cell r="C618">
            <v>1799.4</v>
          </cell>
          <cell r="D618" t="str">
            <v>AISI Steel insert</v>
          </cell>
          <cell r="E618" t="str">
            <v>Kg</v>
          </cell>
          <cell r="F618" t="str">
            <v>|</v>
          </cell>
          <cell r="G618">
            <v>0</v>
          </cell>
        </row>
        <row r="619">
          <cell r="C619">
            <v>1799.41</v>
          </cell>
          <cell r="D619" t="str">
            <v>AISI Anchor bolts weight up to 20Kg</v>
          </cell>
          <cell r="E619" t="str">
            <v>Kg</v>
          </cell>
          <cell r="F619" t="str">
            <v>|</v>
          </cell>
          <cell r="G619">
            <v>0</v>
          </cell>
        </row>
        <row r="620">
          <cell r="C620">
            <v>1715.02</v>
          </cell>
          <cell r="D620" t="str">
            <v>Pit 0,91x0,91 to 1,5x1,5m</v>
          </cell>
          <cell r="E620" t="str">
            <v>cum</v>
          </cell>
          <cell r="F620" t="str">
            <v>|</v>
          </cell>
          <cell r="G620">
            <v>0</v>
          </cell>
        </row>
        <row r="621">
          <cell r="C621">
            <v>1799.37</v>
          </cell>
          <cell r="D621" t="str">
            <v>Precast concrete cover 30 cm thick</v>
          </cell>
          <cell r="E621" t="str">
            <v>sqm</v>
          </cell>
          <cell r="F621" t="str">
            <v>|</v>
          </cell>
          <cell r="G621">
            <v>0</v>
          </cell>
        </row>
        <row r="622">
          <cell r="C622">
            <v>1799.25</v>
          </cell>
          <cell r="D622" t="str">
            <v>Chipping of existing concrete surface</v>
          </cell>
          <cell r="E622" t="str">
            <v>sqm</v>
          </cell>
          <cell r="F622" t="str">
            <v>|</v>
          </cell>
          <cell r="G622">
            <v>0</v>
          </cell>
        </row>
        <row r="623">
          <cell r="C623">
            <v>1799.26</v>
          </cell>
          <cell r="D623" t="str">
            <v>Drilled Holes 2" on reinf. concrete</v>
          </cell>
          <cell r="E623" t="str">
            <v>lm</v>
          </cell>
          <cell r="F623" t="str">
            <v>|</v>
          </cell>
          <cell r="G623">
            <v>0</v>
          </cell>
        </row>
        <row r="624">
          <cell r="C624">
            <v>1799.27</v>
          </cell>
          <cell r="D624" t="str">
            <v>Sticking epoxy resin on concrete surface</v>
          </cell>
          <cell r="E624" t="str">
            <v>sqm</v>
          </cell>
          <cell r="F624" t="str">
            <v>|</v>
          </cell>
          <cell r="G624">
            <v>0</v>
          </cell>
        </row>
        <row r="625">
          <cell r="C625">
            <v>1799.28</v>
          </cell>
          <cell r="D625" t="str">
            <v>Injection of mortar Pagel in holes 2"</v>
          </cell>
          <cell r="E625" t="str">
            <v>cum</v>
          </cell>
          <cell r="F625" t="str">
            <v>|</v>
          </cell>
          <cell r="G625">
            <v>0</v>
          </cell>
        </row>
        <row r="626">
          <cell r="C626">
            <v>1799.38</v>
          </cell>
          <cell r="D626" t="str">
            <v>Protective Waterproof painting on cls surfaces</v>
          </cell>
          <cell r="E626" t="str">
            <v>sqm</v>
          </cell>
          <cell r="F626" t="str">
            <v>|</v>
          </cell>
          <cell r="G626">
            <v>0</v>
          </cell>
        </row>
        <row r="627">
          <cell r="C627">
            <v>1799.03</v>
          </cell>
          <cell r="D627" t="str">
            <v>Precast concrete covers 10 cm thick</v>
          </cell>
          <cell r="E627" t="str">
            <v>sqm</v>
          </cell>
          <cell r="F627" t="str">
            <v>|</v>
          </cell>
          <cell r="G627">
            <v>0</v>
          </cell>
        </row>
        <row r="628">
          <cell r="C628">
            <v>1715.08</v>
          </cell>
          <cell r="D628" t="str">
            <v>Supply of cast iron cover</v>
          </cell>
          <cell r="E628" t="str">
            <v>Kg</v>
          </cell>
          <cell r="F628" t="str">
            <v>|</v>
          </cell>
          <cell r="G628">
            <v>0</v>
          </cell>
        </row>
        <row r="629">
          <cell r="C629">
            <v>1715.09</v>
          </cell>
          <cell r="D629" t="str">
            <v>Laying of cast-iron cover</v>
          </cell>
          <cell r="E629" t="str">
            <v>Kg</v>
          </cell>
          <cell r="F629" t="str">
            <v>|</v>
          </cell>
          <cell r="G629">
            <v>0</v>
          </cell>
        </row>
        <row r="630">
          <cell r="C630">
            <v>2199.3000000000002</v>
          </cell>
          <cell r="D630" t="str">
            <v>Dewatering pumps diam. 100 mm w/ power &amp; check</v>
          </cell>
          <cell r="E630" t="str">
            <v>hour</v>
          </cell>
          <cell r="F630" t="str">
            <v>|</v>
          </cell>
          <cell r="G630">
            <v>0</v>
          </cell>
        </row>
        <row r="631">
          <cell r="C631">
            <v>2199.31</v>
          </cell>
          <cell r="D631" t="str">
            <v>Formation of granular base course for dewatering works</v>
          </cell>
          <cell r="E631" t="str">
            <v>cum</v>
          </cell>
          <cell r="F631" t="str">
            <v>|</v>
          </cell>
          <cell r="G631">
            <v>0</v>
          </cell>
        </row>
        <row r="632">
          <cell r="C632">
            <v>2199.3200000000002</v>
          </cell>
          <cell r="D632" t="str">
            <v>High Pressure water injection for cleaning slide guide</v>
          </cell>
          <cell r="E632" t="str">
            <v>lm</v>
          </cell>
          <cell r="F632" t="str">
            <v>|</v>
          </cell>
          <cell r="G632">
            <v>0</v>
          </cell>
        </row>
        <row r="633">
          <cell r="F633" t="str">
            <v>|</v>
          </cell>
        </row>
        <row r="634">
          <cell r="D634" t="str">
            <v>Total Concrete Outfall Chamber</v>
          </cell>
          <cell r="E634" t="str">
            <v>cum</v>
          </cell>
          <cell r="F634" t="str">
            <v>|</v>
          </cell>
        </row>
        <row r="635">
          <cell r="F635" t="str">
            <v>|</v>
          </cell>
        </row>
        <row r="636">
          <cell r="D636" t="str">
            <v>SEA WATER INTAKE CONCRETE BASIN &amp; CULVERTS</v>
          </cell>
          <cell r="F636" t="str">
            <v>|</v>
          </cell>
        </row>
        <row r="637">
          <cell r="F637" t="str">
            <v>|</v>
          </cell>
        </row>
        <row r="638">
          <cell r="C638">
            <v>2111.3000000000002</v>
          </cell>
          <cell r="D638" t="str">
            <v>Soil sect.exc.by mach.up to 2m</v>
          </cell>
          <cell r="E638" t="str">
            <v>cum</v>
          </cell>
          <cell r="F638" t="str">
            <v>|</v>
          </cell>
          <cell r="G638">
            <v>0</v>
          </cell>
        </row>
        <row r="639">
          <cell r="C639">
            <v>2111.31</v>
          </cell>
          <cell r="D639" t="str">
            <v>Sect.exc.mach.from 2to4m depth</v>
          </cell>
          <cell r="E639" t="str">
            <v>cum</v>
          </cell>
          <cell r="F639" t="str">
            <v>|</v>
          </cell>
          <cell r="G639">
            <v>0</v>
          </cell>
        </row>
        <row r="640">
          <cell r="C640">
            <v>2111.1</v>
          </cell>
          <cell r="D640" t="str">
            <v>Soil sect.exc.by hand up to 2m</v>
          </cell>
          <cell r="E640" t="str">
            <v>cum</v>
          </cell>
          <cell r="F640" t="str">
            <v>|</v>
          </cell>
          <cell r="G640">
            <v>0</v>
          </cell>
        </row>
        <row r="641">
          <cell r="C641">
            <v>2111.11</v>
          </cell>
          <cell r="D641" t="str">
            <v>Sect.exc.hand from 2to4m depth</v>
          </cell>
          <cell r="E641" t="str">
            <v>cum</v>
          </cell>
          <cell r="F641" t="str">
            <v>|</v>
          </cell>
          <cell r="G641">
            <v>0</v>
          </cell>
        </row>
        <row r="642">
          <cell r="C642">
            <v>2199.2399999999998</v>
          </cell>
          <cell r="D642" t="str">
            <v>Soil sect.exc.by mach.up to 2m (Betw. Larssen Piling)</v>
          </cell>
          <cell r="E642" t="str">
            <v>cum</v>
          </cell>
          <cell r="F642" t="str">
            <v>|</v>
          </cell>
          <cell r="G642">
            <v>0</v>
          </cell>
        </row>
        <row r="643">
          <cell r="C643">
            <v>2199.25</v>
          </cell>
          <cell r="D643" t="str">
            <v>Soil sect.exc.by hand up to 2m (Betw. Larssen Piling)</v>
          </cell>
          <cell r="E643" t="str">
            <v>cum</v>
          </cell>
          <cell r="F643" t="str">
            <v>|</v>
          </cell>
          <cell r="G643">
            <v>0</v>
          </cell>
        </row>
        <row r="644">
          <cell r="C644">
            <v>2199.2600000000002</v>
          </cell>
          <cell r="D644" t="str">
            <v>Sect.exc.mach.from 2to4m depth(Betw. Larssen Piling)</v>
          </cell>
          <cell r="E644" t="str">
            <v>cum</v>
          </cell>
          <cell r="F644" t="str">
            <v>|</v>
          </cell>
          <cell r="G644">
            <v>0</v>
          </cell>
        </row>
        <row r="645">
          <cell r="C645">
            <v>2199.27</v>
          </cell>
          <cell r="D645" t="str">
            <v>Sect.exc.hand from 2to4m depth(Betw. Larssen Piling)</v>
          </cell>
          <cell r="E645" t="str">
            <v>cum</v>
          </cell>
          <cell r="F645" t="str">
            <v>|</v>
          </cell>
          <cell r="G645">
            <v>0</v>
          </cell>
        </row>
        <row r="646">
          <cell r="C646">
            <v>2199.2800000000002</v>
          </cell>
          <cell r="D646" t="str">
            <v>Sect.exc.mach.exceed. 4m depth(Betw. Larssen Piling)</v>
          </cell>
          <cell r="E646" t="str">
            <v>cum</v>
          </cell>
          <cell r="F646" t="str">
            <v>|</v>
          </cell>
          <cell r="G646">
            <v>0</v>
          </cell>
        </row>
        <row r="647">
          <cell r="C647">
            <v>2199.29</v>
          </cell>
          <cell r="D647" t="str">
            <v>Sect.exc.hand exceed. 4m depth(Betw. Larssen Piling)</v>
          </cell>
          <cell r="E647" t="str">
            <v>cum</v>
          </cell>
          <cell r="F647" t="str">
            <v>|</v>
          </cell>
          <cell r="G647">
            <v>0</v>
          </cell>
        </row>
        <row r="648">
          <cell r="C648">
            <v>2111.4</v>
          </cell>
          <cell r="D648" t="str">
            <v>Extra price for water table by mach.</v>
          </cell>
          <cell r="E648" t="str">
            <v>cum</v>
          </cell>
          <cell r="F648" t="str">
            <v>|</v>
          </cell>
          <cell r="G648">
            <v>0</v>
          </cell>
        </row>
        <row r="649">
          <cell r="C649">
            <v>2111.1999999999998</v>
          </cell>
          <cell r="D649" t="str">
            <v>Extra price for water table by hand</v>
          </cell>
          <cell r="E649" t="str">
            <v>cum</v>
          </cell>
          <cell r="F649" t="str">
            <v>|</v>
          </cell>
          <cell r="G649">
            <v>0</v>
          </cell>
        </row>
        <row r="650">
          <cell r="C650">
            <v>2112.04</v>
          </cell>
          <cell r="D650" t="str">
            <v>Materials from excav.transport</v>
          </cell>
          <cell r="E650" t="str">
            <v>cum</v>
          </cell>
          <cell r="F650" t="str">
            <v>|</v>
          </cell>
          <cell r="G650">
            <v>0</v>
          </cell>
        </row>
        <row r="651">
          <cell r="C651">
            <v>2112.0500000000002</v>
          </cell>
          <cell r="D651" t="str">
            <v>Materials from demol.transport</v>
          </cell>
          <cell r="E651" t="str">
            <v>cum</v>
          </cell>
          <cell r="F651" t="str">
            <v>|</v>
          </cell>
          <cell r="G651">
            <v>0</v>
          </cell>
        </row>
        <row r="652">
          <cell r="C652">
            <v>2113.0100000000002</v>
          </cell>
          <cell r="D652" t="str">
            <v>Backfill w/ matl from exc.</v>
          </cell>
          <cell r="E652" t="str">
            <v>cum</v>
          </cell>
          <cell r="F652" t="str">
            <v>|</v>
          </cell>
          <cell r="G652">
            <v>0</v>
          </cell>
        </row>
        <row r="653">
          <cell r="C653">
            <v>2199.21</v>
          </cell>
          <cell r="D653" t="str">
            <v>Backfill with desert matl.</v>
          </cell>
          <cell r="E653" t="str">
            <v>cum</v>
          </cell>
          <cell r="F653" t="str">
            <v>|</v>
          </cell>
          <cell r="G653">
            <v>0</v>
          </cell>
        </row>
        <row r="654">
          <cell r="C654">
            <v>2199.13</v>
          </cell>
          <cell r="D654" t="str">
            <v>Soil improv.under found.granular matl.</v>
          </cell>
          <cell r="E654" t="str">
            <v>cum</v>
          </cell>
          <cell r="F654" t="str">
            <v>|</v>
          </cell>
          <cell r="G654">
            <v>0</v>
          </cell>
        </row>
        <row r="655">
          <cell r="C655">
            <v>2114.04</v>
          </cell>
          <cell r="D655" t="str">
            <v>Non reinforced concrete demol.</v>
          </cell>
          <cell r="E655" t="str">
            <v>cum</v>
          </cell>
          <cell r="F655" t="str">
            <v>|</v>
          </cell>
          <cell r="G655">
            <v>0</v>
          </cell>
        </row>
        <row r="656">
          <cell r="C656">
            <v>2114.0500000000002</v>
          </cell>
          <cell r="D656" t="str">
            <v>Reinforced concrete demol.</v>
          </cell>
          <cell r="E656" t="str">
            <v>cum</v>
          </cell>
          <cell r="F656" t="str">
            <v>|</v>
          </cell>
          <cell r="G656">
            <v>0</v>
          </cell>
        </row>
        <row r="657">
          <cell r="C657">
            <v>1711.02</v>
          </cell>
          <cell r="D657" t="str">
            <v>Bitumen coat for foundation</v>
          </cell>
          <cell r="E657" t="str">
            <v>sqm</v>
          </cell>
          <cell r="F657" t="str">
            <v>|</v>
          </cell>
          <cell r="G657">
            <v>0</v>
          </cell>
        </row>
        <row r="658">
          <cell r="C658">
            <v>1799.33</v>
          </cell>
          <cell r="D658" t="str">
            <v>Polyethylene sheet under foundations</v>
          </cell>
          <cell r="E658" t="str">
            <v>sqm</v>
          </cell>
          <cell r="F658" t="str">
            <v>|</v>
          </cell>
          <cell r="G658">
            <v>0</v>
          </cell>
        </row>
        <row r="659">
          <cell r="C659">
            <v>1710.01</v>
          </cell>
          <cell r="D659" t="str">
            <v>Lean concrete 5cm thk.</v>
          </cell>
          <cell r="E659" t="str">
            <v>sqm</v>
          </cell>
          <cell r="F659" t="str">
            <v>|</v>
          </cell>
          <cell r="G659">
            <v>0</v>
          </cell>
        </row>
        <row r="660">
          <cell r="C660">
            <v>1710.02</v>
          </cell>
          <cell r="D660" t="str">
            <v>Lean concrete 10cm thk.</v>
          </cell>
          <cell r="E660" t="str">
            <v>sqm</v>
          </cell>
          <cell r="F660" t="str">
            <v>|</v>
          </cell>
          <cell r="G660">
            <v>0</v>
          </cell>
        </row>
        <row r="661">
          <cell r="C661">
            <v>1711.01</v>
          </cell>
          <cell r="D661" t="str">
            <v>Concrete for foundation</v>
          </cell>
          <cell r="E661" t="str">
            <v>cum</v>
          </cell>
          <cell r="F661" t="str">
            <v>|</v>
          </cell>
          <cell r="G661">
            <v>0</v>
          </cell>
        </row>
        <row r="662">
          <cell r="C662">
            <v>1712.01</v>
          </cell>
          <cell r="D662" t="str">
            <v>Concrete elev. up to 10m</v>
          </cell>
          <cell r="E662" t="str">
            <v>cum</v>
          </cell>
          <cell r="F662" t="str">
            <v>|</v>
          </cell>
          <cell r="G662">
            <v>0</v>
          </cell>
        </row>
        <row r="663">
          <cell r="C663">
            <v>1714.01</v>
          </cell>
          <cell r="D663" t="str">
            <v>Formwork foundation</v>
          </cell>
          <cell r="E663" t="str">
            <v>sqm</v>
          </cell>
          <cell r="F663" t="str">
            <v>|</v>
          </cell>
          <cell r="G663">
            <v>0</v>
          </cell>
        </row>
        <row r="664">
          <cell r="C664">
            <v>1714.02</v>
          </cell>
          <cell r="D664" t="str">
            <v>Formwork elev. up to 10m</v>
          </cell>
          <cell r="E664" t="str">
            <v>sqm</v>
          </cell>
          <cell r="F664" t="str">
            <v>|</v>
          </cell>
          <cell r="G664">
            <v>0</v>
          </cell>
        </row>
        <row r="665">
          <cell r="C665">
            <v>1799.36</v>
          </cell>
          <cell r="D665" t="str">
            <v>Extra price for formworks easement made by fiberglass</v>
          </cell>
          <cell r="E665" t="str">
            <v>sqm</v>
          </cell>
          <cell r="F665" t="str">
            <v>|</v>
          </cell>
          <cell r="G665">
            <v>0</v>
          </cell>
        </row>
        <row r="666">
          <cell r="C666">
            <v>1714.05</v>
          </cell>
          <cell r="D666" t="str">
            <v>Circular formwork el. &lt;10m</v>
          </cell>
          <cell r="E666" t="str">
            <v>sqm</v>
          </cell>
          <cell r="F666" t="str">
            <v>|</v>
          </cell>
          <cell r="G666">
            <v>0</v>
          </cell>
        </row>
        <row r="667">
          <cell r="C667">
            <v>1714.12</v>
          </cell>
          <cell r="D667" t="str">
            <v>Improved bond reinf.steel</v>
          </cell>
          <cell r="E667" t="str">
            <v>Kg</v>
          </cell>
          <cell r="F667" t="str">
            <v>|</v>
          </cell>
          <cell r="G667">
            <v>0</v>
          </cell>
        </row>
        <row r="668">
          <cell r="C668">
            <v>1718.01</v>
          </cell>
          <cell r="D668" t="str">
            <v>Grout 25mm thk.</v>
          </cell>
          <cell r="E668" t="str">
            <v>sqm</v>
          </cell>
          <cell r="F668" t="str">
            <v>|</v>
          </cell>
          <cell r="G668">
            <v>0</v>
          </cell>
        </row>
        <row r="669">
          <cell r="C669">
            <v>1718.03</v>
          </cell>
          <cell r="D669" t="str">
            <v>Grout &gt;50mm thk.</v>
          </cell>
          <cell r="E669" t="str">
            <v>cum</v>
          </cell>
          <cell r="F669" t="str">
            <v>|</v>
          </cell>
          <cell r="G669">
            <v>0</v>
          </cell>
        </row>
        <row r="670">
          <cell r="C670">
            <v>1718.04</v>
          </cell>
          <cell r="D670" t="str">
            <v>Non-shrinking grout 25mm</v>
          </cell>
          <cell r="E670" t="str">
            <v>sqm</v>
          </cell>
          <cell r="F670" t="str">
            <v>|</v>
          </cell>
          <cell r="G670">
            <v>0</v>
          </cell>
        </row>
        <row r="671">
          <cell r="C671">
            <v>1718.05</v>
          </cell>
          <cell r="D671" t="str">
            <v>Non-shrinking grout 50mm</v>
          </cell>
          <cell r="E671" t="str">
            <v>sqm</v>
          </cell>
          <cell r="F671" t="str">
            <v>|</v>
          </cell>
          <cell r="G671">
            <v>0</v>
          </cell>
        </row>
        <row r="672">
          <cell r="C672">
            <v>1718.06</v>
          </cell>
          <cell r="D672" t="str">
            <v>Non-shrinking grout &gt;50mm</v>
          </cell>
          <cell r="E672" t="str">
            <v>cum</v>
          </cell>
          <cell r="F672" t="str">
            <v>|</v>
          </cell>
          <cell r="G672">
            <v>0</v>
          </cell>
        </row>
        <row r="673">
          <cell r="C673">
            <v>2199.23</v>
          </cell>
          <cell r="D673" t="str">
            <v>Formation of anchor bolts pockets</v>
          </cell>
          <cell r="E673" t="str">
            <v>cu.dm</v>
          </cell>
          <cell r="F673" t="str">
            <v>|</v>
          </cell>
          <cell r="G673">
            <v>0</v>
          </cell>
        </row>
        <row r="674">
          <cell r="C674">
            <v>1714.17</v>
          </cell>
          <cell r="D674" t="str">
            <v>Anchor bolts weight up to 20Kg</v>
          </cell>
          <cell r="E674" t="str">
            <v>Kg</v>
          </cell>
          <cell r="F674" t="str">
            <v>|</v>
          </cell>
          <cell r="G674">
            <v>0</v>
          </cell>
        </row>
        <row r="675">
          <cell r="C675">
            <v>1714.25</v>
          </cell>
          <cell r="D675" t="str">
            <v>Steel insert</v>
          </cell>
          <cell r="E675" t="str">
            <v>Kg</v>
          </cell>
          <cell r="F675" t="str">
            <v>|</v>
          </cell>
          <cell r="G675">
            <v>0</v>
          </cell>
        </row>
        <row r="676">
          <cell r="C676">
            <v>1714.26</v>
          </cell>
          <cell r="D676" t="str">
            <v>Steel insert inst. only</v>
          </cell>
          <cell r="E676" t="str">
            <v>Kg</v>
          </cell>
          <cell r="F676" t="str">
            <v>|</v>
          </cell>
          <cell r="G676">
            <v>0</v>
          </cell>
        </row>
        <row r="677">
          <cell r="C677">
            <v>1413.05</v>
          </cell>
          <cell r="D677" t="str">
            <v>PVC piping         dia. 315mm</v>
          </cell>
          <cell r="E677" t="str">
            <v>lm</v>
          </cell>
          <cell r="F677" t="str">
            <v>|</v>
          </cell>
          <cell r="G677">
            <v>0</v>
          </cell>
        </row>
        <row r="678">
          <cell r="C678">
            <v>1499.17</v>
          </cell>
          <cell r="D678" t="str">
            <v>PVC piping         dia. 600mm</v>
          </cell>
          <cell r="E678" t="str">
            <v>lm</v>
          </cell>
          <cell r="F678" t="str">
            <v>|</v>
          </cell>
          <cell r="G678">
            <v>0</v>
          </cell>
        </row>
        <row r="679">
          <cell r="C679">
            <v>1718.12</v>
          </cell>
          <cell r="D679" t="str">
            <v>PVC water-stop: 30cm wide</v>
          </cell>
          <cell r="E679" t="str">
            <v>lm</v>
          </cell>
          <cell r="F679" t="str">
            <v>|</v>
          </cell>
          <cell r="G679">
            <v>0</v>
          </cell>
        </row>
        <row r="680">
          <cell r="C680">
            <v>1799.02</v>
          </cell>
          <cell r="D680" t="str">
            <v>Waterproof cement additive</v>
          </cell>
          <cell r="E680" t="str">
            <v>kg</v>
          </cell>
          <cell r="F680" t="str">
            <v>|</v>
          </cell>
          <cell r="G680">
            <v>0</v>
          </cell>
        </row>
        <row r="681">
          <cell r="C681">
            <v>1715.12</v>
          </cell>
          <cell r="D681" t="str">
            <v>Checkered plate cover</v>
          </cell>
          <cell r="E681" t="str">
            <v>Kg</v>
          </cell>
          <cell r="F681" t="str">
            <v>|</v>
          </cell>
          <cell r="G681">
            <v>0</v>
          </cell>
        </row>
        <row r="682">
          <cell r="C682">
            <v>1715.14</v>
          </cell>
          <cell r="D682" t="str">
            <v>Steel frame</v>
          </cell>
          <cell r="E682" t="str">
            <v>Kg</v>
          </cell>
          <cell r="F682" t="str">
            <v>|</v>
          </cell>
          <cell r="G682">
            <v>0</v>
          </cell>
        </row>
        <row r="683">
          <cell r="C683">
            <v>1714.23</v>
          </cell>
          <cell r="D683" t="str">
            <v>Teflon/neoprene bearing/plate</v>
          </cell>
          <cell r="E683" t="str">
            <v>Kg</v>
          </cell>
          <cell r="F683" t="str">
            <v>|</v>
          </cell>
          <cell r="G683">
            <v>0</v>
          </cell>
        </row>
        <row r="684">
          <cell r="C684">
            <v>2016.5</v>
          </cell>
          <cell r="D684" t="str">
            <v>Steel manufactured material</v>
          </cell>
          <cell r="E684" t="str">
            <v>Kg</v>
          </cell>
          <cell r="F684" t="str">
            <v>|</v>
          </cell>
          <cell r="G684">
            <v>0</v>
          </cell>
        </row>
        <row r="685">
          <cell r="C685">
            <v>2799.05</v>
          </cell>
          <cell r="D685" t="str">
            <v>Supply install./removal C.S.Sheet Piling Type "LARSSEN"</v>
          </cell>
          <cell r="E685" t="str">
            <v>sqm</v>
          </cell>
          <cell r="F685" t="str">
            <v>|</v>
          </cell>
          <cell r="G685">
            <v>0</v>
          </cell>
        </row>
        <row r="686">
          <cell r="C686">
            <v>2799.06</v>
          </cell>
          <cell r="D686" t="str">
            <v>Tie of LARSSEN sh.pil.by tension rod /conc.anchor log</v>
          </cell>
          <cell r="E686" t="str">
            <v>u.</v>
          </cell>
          <cell r="F686" t="str">
            <v>|</v>
          </cell>
          <cell r="G686">
            <v>0</v>
          </cell>
        </row>
        <row r="687">
          <cell r="C687">
            <v>2799.07</v>
          </cell>
          <cell r="D687" t="str">
            <v>Stiffening by steel profile of LARSSEN sheet piling</v>
          </cell>
          <cell r="E687" t="str">
            <v>Kg</v>
          </cell>
          <cell r="F687" t="str">
            <v>|</v>
          </cell>
          <cell r="G687">
            <v>0</v>
          </cell>
        </row>
        <row r="688">
          <cell r="C688">
            <v>1799.31</v>
          </cell>
          <cell r="D688" t="str">
            <v>Supply installat./removal of temporary steel sluice gate</v>
          </cell>
          <cell r="E688" t="str">
            <v>Kg</v>
          </cell>
          <cell r="F688" t="str">
            <v>|</v>
          </cell>
          <cell r="G688">
            <v>0</v>
          </cell>
        </row>
        <row r="689">
          <cell r="C689">
            <v>1799.32</v>
          </cell>
          <cell r="D689" t="str">
            <v>Supply and driving in the soil of steel HEB 220÷240</v>
          </cell>
          <cell r="E689" t="str">
            <v>Kg</v>
          </cell>
          <cell r="F689" t="str">
            <v>|</v>
          </cell>
          <cell r="G689">
            <v>0</v>
          </cell>
        </row>
        <row r="690">
          <cell r="C690">
            <v>1799.39</v>
          </cell>
          <cell r="D690" t="str">
            <v>Tension rod w/screw coupling for HEB head anchoring</v>
          </cell>
          <cell r="E690" t="str">
            <v>u.</v>
          </cell>
          <cell r="F690" t="str">
            <v>|</v>
          </cell>
          <cell r="G690">
            <v>0</v>
          </cell>
        </row>
        <row r="691">
          <cell r="C691">
            <v>1799.4</v>
          </cell>
          <cell r="D691" t="str">
            <v>AISI Steel insert</v>
          </cell>
          <cell r="E691" t="str">
            <v>Kg</v>
          </cell>
          <cell r="F691" t="str">
            <v>|</v>
          </cell>
          <cell r="G691">
            <v>0</v>
          </cell>
        </row>
        <row r="692">
          <cell r="C692">
            <v>1799.41</v>
          </cell>
          <cell r="D692" t="str">
            <v>AISI Anchor bolts weight up to 20Kg</v>
          </cell>
          <cell r="E692" t="str">
            <v>Kg</v>
          </cell>
          <cell r="F692" t="str">
            <v>|</v>
          </cell>
          <cell r="G692">
            <v>0</v>
          </cell>
        </row>
        <row r="693">
          <cell r="C693">
            <v>1715.02</v>
          </cell>
          <cell r="D693" t="str">
            <v>Pit 0,91x0,91 to 1,5x1,5m</v>
          </cell>
          <cell r="E693" t="str">
            <v>cum</v>
          </cell>
          <cell r="F693" t="str">
            <v>|</v>
          </cell>
          <cell r="G693">
            <v>0</v>
          </cell>
        </row>
        <row r="694">
          <cell r="C694">
            <v>1799.37</v>
          </cell>
          <cell r="D694" t="str">
            <v>Precast concrete cover 30 cm thick</v>
          </cell>
          <cell r="E694" t="str">
            <v>sqm</v>
          </cell>
          <cell r="F694" t="str">
            <v>|</v>
          </cell>
          <cell r="G694">
            <v>0</v>
          </cell>
        </row>
        <row r="695">
          <cell r="C695">
            <v>1799.25</v>
          </cell>
          <cell r="D695" t="str">
            <v>Chipping of existing concrete surface</v>
          </cell>
          <cell r="E695" t="str">
            <v>sqm</v>
          </cell>
          <cell r="F695" t="str">
            <v>|</v>
          </cell>
          <cell r="G695">
            <v>0</v>
          </cell>
        </row>
        <row r="696">
          <cell r="C696">
            <v>1799.26</v>
          </cell>
          <cell r="D696" t="str">
            <v>Drilled Holes 2" on reinf. concrete</v>
          </cell>
          <cell r="E696" t="str">
            <v>lm</v>
          </cell>
          <cell r="F696" t="str">
            <v>|</v>
          </cell>
          <cell r="G696">
            <v>0</v>
          </cell>
        </row>
        <row r="697">
          <cell r="C697">
            <v>1799.27</v>
          </cell>
          <cell r="D697" t="str">
            <v>Sticking epoxy resin on concrete surface</v>
          </cell>
          <cell r="E697" t="str">
            <v>sqm</v>
          </cell>
          <cell r="F697" t="str">
            <v>|</v>
          </cell>
          <cell r="G697">
            <v>0</v>
          </cell>
        </row>
        <row r="698">
          <cell r="C698">
            <v>1799.28</v>
          </cell>
          <cell r="D698" t="str">
            <v>Injection of mortar Pagel in holes 2"</v>
          </cell>
          <cell r="E698" t="str">
            <v>cum</v>
          </cell>
          <cell r="F698" t="str">
            <v>|</v>
          </cell>
          <cell r="G698">
            <v>0</v>
          </cell>
        </row>
        <row r="699">
          <cell r="C699">
            <v>1799.38</v>
          </cell>
          <cell r="D699" t="str">
            <v>Protective Waterproof painting on cls surfaces</v>
          </cell>
          <cell r="E699" t="str">
            <v>sqm</v>
          </cell>
          <cell r="F699" t="str">
            <v>|</v>
          </cell>
          <cell r="G699">
            <v>0</v>
          </cell>
        </row>
        <row r="700">
          <cell r="C700">
            <v>1799.03</v>
          </cell>
          <cell r="D700" t="str">
            <v>Precast concrete covers 10 cm thick</v>
          </cell>
          <cell r="E700" t="str">
            <v>sqm</v>
          </cell>
          <cell r="F700" t="str">
            <v>|</v>
          </cell>
          <cell r="G700">
            <v>0</v>
          </cell>
        </row>
        <row r="701">
          <cell r="C701">
            <v>1715.08</v>
          </cell>
          <cell r="D701" t="str">
            <v>Supply of cast iron cover</v>
          </cell>
          <cell r="E701" t="str">
            <v>Kg</v>
          </cell>
          <cell r="F701" t="str">
            <v>|</v>
          </cell>
          <cell r="G701">
            <v>0</v>
          </cell>
        </row>
        <row r="702">
          <cell r="C702">
            <v>1715.09</v>
          </cell>
          <cell r="D702" t="str">
            <v>Laying of cast-iron cover</v>
          </cell>
          <cell r="E702" t="str">
            <v>Kg</v>
          </cell>
          <cell r="F702" t="str">
            <v>|</v>
          </cell>
          <cell r="G702">
            <v>0</v>
          </cell>
        </row>
        <row r="703">
          <cell r="C703">
            <v>2199.3000000000002</v>
          </cell>
          <cell r="D703" t="str">
            <v>Dewatering pumps diam. 100 mm w/ power &amp; check</v>
          </cell>
          <cell r="E703" t="str">
            <v>hour</v>
          </cell>
          <cell r="F703" t="str">
            <v>|</v>
          </cell>
          <cell r="G703">
            <v>0</v>
          </cell>
        </row>
        <row r="704">
          <cell r="C704">
            <v>2199.31</v>
          </cell>
          <cell r="D704" t="str">
            <v>Formation of granular base course for dewatering works</v>
          </cell>
          <cell r="E704" t="str">
            <v>cum</v>
          </cell>
          <cell r="F704" t="str">
            <v>|</v>
          </cell>
          <cell r="G704">
            <v>0</v>
          </cell>
        </row>
        <row r="705">
          <cell r="C705">
            <v>2199.3200000000002</v>
          </cell>
          <cell r="D705" t="str">
            <v>High Pressure water injection for cleaning slide guide</v>
          </cell>
          <cell r="E705" t="str">
            <v>lm</v>
          </cell>
          <cell r="F705" t="str">
            <v>|</v>
          </cell>
          <cell r="G705">
            <v>0</v>
          </cell>
        </row>
        <row r="706">
          <cell r="F706" t="str">
            <v>|</v>
          </cell>
        </row>
        <row r="707">
          <cell r="D707" t="str">
            <v>Total Sea Water Intake Concrete Basin &amp; Culverts</v>
          </cell>
          <cell r="E707" t="str">
            <v>cum</v>
          </cell>
          <cell r="F707" t="str">
            <v>|</v>
          </cell>
        </row>
        <row r="708">
          <cell r="F708" t="str">
            <v>|</v>
          </cell>
        </row>
        <row r="709">
          <cell r="D709" t="str">
            <v>INTERCEPTOR  CONCRETE BASIN</v>
          </cell>
          <cell r="F709" t="str">
            <v>|</v>
          </cell>
        </row>
        <row r="710">
          <cell r="F710" t="str">
            <v>|</v>
          </cell>
        </row>
        <row r="711">
          <cell r="C711">
            <v>2111.3000000000002</v>
          </cell>
          <cell r="D711" t="str">
            <v>Soil sect.exc.by mach.up to 2m</v>
          </cell>
          <cell r="E711" t="str">
            <v>cum</v>
          </cell>
          <cell r="F711" t="str">
            <v>|</v>
          </cell>
          <cell r="G711">
            <v>0</v>
          </cell>
        </row>
        <row r="712">
          <cell r="C712">
            <v>2111.31</v>
          </cell>
          <cell r="D712" t="str">
            <v>Sect.exc.mach.from 2to4m depth</v>
          </cell>
          <cell r="E712" t="str">
            <v>cum</v>
          </cell>
          <cell r="F712" t="str">
            <v>|</v>
          </cell>
          <cell r="G712">
            <v>0</v>
          </cell>
        </row>
        <row r="713">
          <cell r="C713">
            <v>2111.1</v>
          </cell>
          <cell r="D713" t="str">
            <v>Soil sect.exc.by hand up to 2m</v>
          </cell>
          <cell r="E713" t="str">
            <v>cum</v>
          </cell>
          <cell r="F713" t="str">
            <v>|</v>
          </cell>
          <cell r="G713">
            <v>0</v>
          </cell>
        </row>
        <row r="714">
          <cell r="C714">
            <v>2111.11</v>
          </cell>
          <cell r="D714" t="str">
            <v>Sect.exc.hand from 2to4m depth</v>
          </cell>
          <cell r="E714" t="str">
            <v>cum</v>
          </cell>
          <cell r="F714" t="str">
            <v>|</v>
          </cell>
          <cell r="G714">
            <v>0</v>
          </cell>
        </row>
        <row r="715">
          <cell r="C715">
            <v>2199.2399999999998</v>
          </cell>
          <cell r="D715" t="str">
            <v>Soil sect.exc.by mach.up to 2m (Betw. Larssen Piling)</v>
          </cell>
          <cell r="E715" t="str">
            <v>cum</v>
          </cell>
          <cell r="F715" t="str">
            <v>|</v>
          </cell>
          <cell r="G715">
            <v>0</v>
          </cell>
        </row>
        <row r="716">
          <cell r="C716">
            <v>2199.25</v>
          </cell>
          <cell r="D716" t="str">
            <v>Soil sect.exc.by hand up to 2m (Betw. Larssen Piling)</v>
          </cell>
          <cell r="E716" t="str">
            <v>cum</v>
          </cell>
          <cell r="F716" t="str">
            <v>|</v>
          </cell>
          <cell r="G716">
            <v>0</v>
          </cell>
        </row>
        <row r="717">
          <cell r="C717">
            <v>2199.2600000000002</v>
          </cell>
          <cell r="D717" t="str">
            <v>Sect.exc.mach.from 2to4m depth(Betw. Larssen Piling)</v>
          </cell>
          <cell r="E717" t="str">
            <v>cum</v>
          </cell>
          <cell r="F717" t="str">
            <v>|</v>
          </cell>
          <cell r="G717">
            <v>0</v>
          </cell>
        </row>
        <row r="718">
          <cell r="C718">
            <v>2199.27</v>
          </cell>
          <cell r="D718" t="str">
            <v>Sect.exc.hand from 2to4m depth(Betw. Larssen Piling)</v>
          </cell>
          <cell r="E718" t="str">
            <v>cum</v>
          </cell>
          <cell r="F718" t="str">
            <v>|</v>
          </cell>
          <cell r="G718">
            <v>0</v>
          </cell>
        </row>
        <row r="719">
          <cell r="C719">
            <v>2199.2800000000002</v>
          </cell>
          <cell r="D719" t="str">
            <v>Sect.exc.mach.exceed. 4m depth(Betw. Larssen Piling)</v>
          </cell>
          <cell r="E719" t="str">
            <v>cum</v>
          </cell>
          <cell r="F719" t="str">
            <v>|</v>
          </cell>
          <cell r="G719">
            <v>0</v>
          </cell>
        </row>
        <row r="720">
          <cell r="C720">
            <v>2199.29</v>
          </cell>
          <cell r="D720" t="str">
            <v>Sect.exc.hand exceed. 4m depth(Betw. Larssen Piling)</v>
          </cell>
          <cell r="E720" t="str">
            <v>cum</v>
          </cell>
          <cell r="F720" t="str">
            <v>|</v>
          </cell>
          <cell r="G720">
            <v>0</v>
          </cell>
        </row>
        <row r="721">
          <cell r="C721">
            <v>2111.4</v>
          </cell>
          <cell r="D721" t="str">
            <v>Extra price for water table by mach.</v>
          </cell>
          <cell r="E721" t="str">
            <v>cum</v>
          </cell>
          <cell r="F721" t="str">
            <v>|</v>
          </cell>
          <cell r="G721">
            <v>0</v>
          </cell>
        </row>
        <row r="722">
          <cell r="C722">
            <v>2111.1999999999998</v>
          </cell>
          <cell r="D722" t="str">
            <v>Extra price for water table by hand</v>
          </cell>
          <cell r="E722" t="str">
            <v>cum</v>
          </cell>
          <cell r="F722" t="str">
            <v>|</v>
          </cell>
          <cell r="G722">
            <v>0</v>
          </cell>
        </row>
        <row r="723">
          <cell r="C723">
            <v>2112.04</v>
          </cell>
          <cell r="D723" t="str">
            <v>Materials from excav.transport</v>
          </cell>
          <cell r="E723" t="str">
            <v>cum</v>
          </cell>
          <cell r="F723" t="str">
            <v>|</v>
          </cell>
          <cell r="G723">
            <v>0</v>
          </cell>
        </row>
        <row r="724">
          <cell r="C724">
            <v>2112.0500000000002</v>
          </cell>
          <cell r="D724" t="str">
            <v>Materials from demol.transport</v>
          </cell>
          <cell r="E724" t="str">
            <v>cum</v>
          </cell>
          <cell r="F724" t="str">
            <v>|</v>
          </cell>
          <cell r="G724">
            <v>0</v>
          </cell>
        </row>
        <row r="725">
          <cell r="C725">
            <v>2113.0100000000002</v>
          </cell>
          <cell r="D725" t="str">
            <v>Backfill w/ matl from exc.</v>
          </cell>
          <cell r="E725" t="str">
            <v>cum</v>
          </cell>
          <cell r="F725" t="str">
            <v>|</v>
          </cell>
          <cell r="G725">
            <v>0</v>
          </cell>
        </row>
        <row r="726">
          <cell r="C726">
            <v>2199.21</v>
          </cell>
          <cell r="D726" t="str">
            <v>Backfill with desert matl.</v>
          </cell>
          <cell r="E726" t="str">
            <v>cum</v>
          </cell>
          <cell r="F726" t="str">
            <v>|</v>
          </cell>
          <cell r="G726">
            <v>0</v>
          </cell>
        </row>
        <row r="727">
          <cell r="C727">
            <v>2199.13</v>
          </cell>
          <cell r="D727" t="str">
            <v>Soil improv.under found.granular matl.</v>
          </cell>
          <cell r="E727" t="str">
            <v>cum</v>
          </cell>
          <cell r="F727" t="str">
            <v>|</v>
          </cell>
          <cell r="G727">
            <v>0</v>
          </cell>
        </row>
        <row r="728">
          <cell r="C728">
            <v>2114.04</v>
          </cell>
          <cell r="D728" t="str">
            <v>Non reinforced concrete demol.</v>
          </cell>
          <cell r="E728" t="str">
            <v>cum</v>
          </cell>
          <cell r="F728" t="str">
            <v>|</v>
          </cell>
          <cell r="G728">
            <v>0</v>
          </cell>
        </row>
        <row r="729">
          <cell r="C729">
            <v>2114.0500000000002</v>
          </cell>
          <cell r="D729" t="str">
            <v>Reinforced concrete demol.</v>
          </cell>
          <cell r="E729" t="str">
            <v>cum</v>
          </cell>
          <cell r="F729" t="str">
            <v>|</v>
          </cell>
          <cell r="G729">
            <v>0</v>
          </cell>
        </row>
        <row r="730">
          <cell r="C730">
            <v>1711.02</v>
          </cell>
          <cell r="D730" t="str">
            <v>Bitumen coat for foundation</v>
          </cell>
          <cell r="E730" t="str">
            <v>sqm</v>
          </cell>
          <cell r="F730" t="str">
            <v>|</v>
          </cell>
          <cell r="G730">
            <v>0</v>
          </cell>
        </row>
        <row r="731">
          <cell r="C731">
            <v>1799.33</v>
          </cell>
          <cell r="D731" t="str">
            <v>Polyethylene sheet under foundations</v>
          </cell>
          <cell r="E731" t="str">
            <v>sqm</v>
          </cell>
          <cell r="F731" t="str">
            <v>|</v>
          </cell>
          <cell r="G731">
            <v>0</v>
          </cell>
        </row>
        <row r="732">
          <cell r="C732">
            <v>1710.01</v>
          </cell>
          <cell r="D732" t="str">
            <v>Lean concrete 5cm thk.</v>
          </cell>
          <cell r="E732" t="str">
            <v>sqm</v>
          </cell>
          <cell r="F732" t="str">
            <v>|</v>
          </cell>
          <cell r="G732">
            <v>0</v>
          </cell>
        </row>
        <row r="733">
          <cell r="C733">
            <v>1710.02</v>
          </cell>
          <cell r="D733" t="str">
            <v>Lean concrete 10cm thk.</v>
          </cell>
          <cell r="E733" t="str">
            <v>sqm</v>
          </cell>
          <cell r="F733" t="str">
            <v>|</v>
          </cell>
          <cell r="G733">
            <v>0</v>
          </cell>
        </row>
        <row r="734">
          <cell r="C734">
            <v>1711.01</v>
          </cell>
          <cell r="D734" t="str">
            <v>Concrete for foundation</v>
          </cell>
          <cell r="E734" t="str">
            <v>cum</v>
          </cell>
          <cell r="F734" t="str">
            <v>|</v>
          </cell>
          <cell r="G734">
            <v>0</v>
          </cell>
        </row>
        <row r="735">
          <cell r="C735">
            <v>1712.01</v>
          </cell>
          <cell r="D735" t="str">
            <v>Concrete elev. up to 10m</v>
          </cell>
          <cell r="E735" t="str">
            <v>cum</v>
          </cell>
          <cell r="F735" t="str">
            <v>|</v>
          </cell>
          <cell r="G735">
            <v>0</v>
          </cell>
        </row>
        <row r="736">
          <cell r="C736">
            <v>1714.01</v>
          </cell>
          <cell r="D736" t="str">
            <v>Formwork foundation</v>
          </cell>
          <cell r="E736" t="str">
            <v>sqm</v>
          </cell>
          <cell r="F736" t="str">
            <v>|</v>
          </cell>
          <cell r="G736">
            <v>0</v>
          </cell>
        </row>
        <row r="737">
          <cell r="C737">
            <v>1714.02</v>
          </cell>
          <cell r="D737" t="str">
            <v>Formwork elev. up to 10m</v>
          </cell>
          <cell r="E737" t="str">
            <v>sqm</v>
          </cell>
          <cell r="F737" t="str">
            <v>|</v>
          </cell>
          <cell r="G737">
            <v>0</v>
          </cell>
        </row>
        <row r="738">
          <cell r="C738">
            <v>1799.36</v>
          </cell>
          <cell r="D738" t="str">
            <v>Extra price for formworks easement made by fiberglass</v>
          </cell>
          <cell r="E738" t="str">
            <v>sqm</v>
          </cell>
          <cell r="F738" t="str">
            <v>|</v>
          </cell>
          <cell r="G738">
            <v>0</v>
          </cell>
        </row>
        <row r="739">
          <cell r="C739">
            <v>1714.05</v>
          </cell>
          <cell r="D739" t="str">
            <v>Circular formwork el. &lt;10m</v>
          </cell>
          <cell r="E739" t="str">
            <v>sqm</v>
          </cell>
          <cell r="F739" t="str">
            <v>|</v>
          </cell>
          <cell r="G739">
            <v>0</v>
          </cell>
        </row>
        <row r="740">
          <cell r="C740">
            <v>1714.12</v>
          </cell>
          <cell r="D740" t="str">
            <v>Improved bond reinf.steel</v>
          </cell>
          <cell r="E740" t="str">
            <v>Kg</v>
          </cell>
          <cell r="F740" t="str">
            <v>|</v>
          </cell>
          <cell r="G740">
            <v>0</v>
          </cell>
        </row>
        <row r="741">
          <cell r="C741">
            <v>1718.01</v>
          </cell>
          <cell r="D741" t="str">
            <v>Grout 25mm thk.</v>
          </cell>
          <cell r="E741" t="str">
            <v>sqm</v>
          </cell>
          <cell r="F741" t="str">
            <v>|</v>
          </cell>
          <cell r="G741">
            <v>0</v>
          </cell>
        </row>
        <row r="742">
          <cell r="C742">
            <v>1718.03</v>
          </cell>
          <cell r="D742" t="str">
            <v>Grout &gt;50mm thk.</v>
          </cell>
          <cell r="E742" t="str">
            <v>cum</v>
          </cell>
          <cell r="F742" t="str">
            <v>|</v>
          </cell>
          <cell r="G742">
            <v>0</v>
          </cell>
        </row>
        <row r="743">
          <cell r="C743">
            <v>1718.04</v>
          </cell>
          <cell r="D743" t="str">
            <v>Non-shrinking grout 25mm</v>
          </cell>
          <cell r="E743" t="str">
            <v>sqm</v>
          </cell>
          <cell r="F743" t="str">
            <v>|</v>
          </cell>
          <cell r="G743">
            <v>0</v>
          </cell>
        </row>
        <row r="744">
          <cell r="C744">
            <v>1718.05</v>
          </cell>
          <cell r="D744" t="str">
            <v>Non-shrinking grout 50mm</v>
          </cell>
          <cell r="E744" t="str">
            <v>sqm</v>
          </cell>
          <cell r="F744" t="str">
            <v>|</v>
          </cell>
          <cell r="G744">
            <v>0</v>
          </cell>
        </row>
        <row r="745">
          <cell r="C745">
            <v>1718.06</v>
          </cell>
          <cell r="D745" t="str">
            <v>Non-shrinking grout &gt;50mm</v>
          </cell>
          <cell r="E745" t="str">
            <v>cum</v>
          </cell>
          <cell r="F745" t="str">
            <v>|</v>
          </cell>
          <cell r="G745">
            <v>0</v>
          </cell>
        </row>
        <row r="746">
          <cell r="C746">
            <v>2199.23</v>
          </cell>
          <cell r="D746" t="str">
            <v>Formation of anchor bolts pockets</v>
          </cell>
          <cell r="E746" t="str">
            <v>cu.dm</v>
          </cell>
          <cell r="F746" t="str">
            <v>|</v>
          </cell>
          <cell r="G746">
            <v>0</v>
          </cell>
        </row>
        <row r="747">
          <cell r="C747">
            <v>1714.17</v>
          </cell>
          <cell r="D747" t="str">
            <v>Anchor bolts weight up to 20Kg</v>
          </cell>
          <cell r="E747" t="str">
            <v>Kg</v>
          </cell>
          <cell r="F747" t="str">
            <v>|</v>
          </cell>
          <cell r="G747">
            <v>0</v>
          </cell>
        </row>
        <row r="748">
          <cell r="C748">
            <v>1714.25</v>
          </cell>
          <cell r="D748" t="str">
            <v>Steel insert</v>
          </cell>
          <cell r="E748" t="str">
            <v>Kg</v>
          </cell>
          <cell r="F748" t="str">
            <v>|</v>
          </cell>
          <cell r="G748">
            <v>0</v>
          </cell>
        </row>
        <row r="749">
          <cell r="C749">
            <v>1714.26</v>
          </cell>
          <cell r="D749" t="str">
            <v>Steel insert inst. only</v>
          </cell>
          <cell r="E749" t="str">
            <v>Kg</v>
          </cell>
          <cell r="F749" t="str">
            <v>|</v>
          </cell>
          <cell r="G749">
            <v>0</v>
          </cell>
        </row>
        <row r="750">
          <cell r="C750">
            <v>1413.05</v>
          </cell>
          <cell r="D750" t="str">
            <v>PVC piping         dia. 315mm</v>
          </cell>
          <cell r="E750" t="str">
            <v>lm</v>
          </cell>
          <cell r="F750" t="str">
            <v>|</v>
          </cell>
          <cell r="G750">
            <v>0</v>
          </cell>
        </row>
        <row r="751">
          <cell r="C751">
            <v>1499.17</v>
          </cell>
          <cell r="D751" t="str">
            <v>PVC piping         dia. 600mm</v>
          </cell>
          <cell r="E751" t="str">
            <v>lm</v>
          </cell>
          <cell r="F751" t="str">
            <v>|</v>
          </cell>
          <cell r="G751">
            <v>0</v>
          </cell>
        </row>
        <row r="752">
          <cell r="C752">
            <v>1718.12</v>
          </cell>
          <cell r="D752" t="str">
            <v>PVC water-stop: 30cm wide</v>
          </cell>
          <cell r="E752" t="str">
            <v>lm</v>
          </cell>
          <cell r="F752" t="str">
            <v>|</v>
          </cell>
          <cell r="G752">
            <v>0</v>
          </cell>
        </row>
        <row r="753">
          <cell r="C753">
            <v>1799.02</v>
          </cell>
          <cell r="D753" t="str">
            <v>Waterproof cement additive</v>
          </cell>
          <cell r="E753" t="str">
            <v>kg</v>
          </cell>
          <cell r="F753" t="str">
            <v>|</v>
          </cell>
          <cell r="G753">
            <v>0</v>
          </cell>
        </row>
        <row r="754">
          <cell r="C754">
            <v>1715.12</v>
          </cell>
          <cell r="D754" t="str">
            <v>Checkered plate cover</v>
          </cell>
          <cell r="E754" t="str">
            <v>Kg</v>
          </cell>
          <cell r="F754" t="str">
            <v>|</v>
          </cell>
          <cell r="G754">
            <v>0</v>
          </cell>
        </row>
        <row r="755">
          <cell r="C755">
            <v>1715.14</v>
          </cell>
          <cell r="D755" t="str">
            <v>Steel frame</v>
          </cell>
          <cell r="E755" t="str">
            <v>Kg</v>
          </cell>
          <cell r="F755" t="str">
            <v>|</v>
          </cell>
          <cell r="G755">
            <v>0</v>
          </cell>
        </row>
        <row r="756">
          <cell r="C756">
            <v>1714.23</v>
          </cell>
          <cell r="D756" t="str">
            <v>Teflon/neoprene bearing/plate</v>
          </cell>
          <cell r="E756" t="str">
            <v>Kg</v>
          </cell>
          <cell r="F756" t="str">
            <v>|</v>
          </cell>
          <cell r="G756">
            <v>0</v>
          </cell>
        </row>
        <row r="757">
          <cell r="C757">
            <v>2016.5</v>
          </cell>
          <cell r="D757" t="str">
            <v>Steel manufactured material</v>
          </cell>
          <cell r="E757" t="str">
            <v>Kg</v>
          </cell>
          <cell r="F757" t="str">
            <v>|</v>
          </cell>
          <cell r="G757">
            <v>0</v>
          </cell>
        </row>
        <row r="758">
          <cell r="C758">
            <v>2799.05</v>
          </cell>
          <cell r="D758" t="str">
            <v>Supply install./removal C.S.Sheet Piling Type "LARSSEN"</v>
          </cell>
          <cell r="E758" t="str">
            <v>sqm</v>
          </cell>
          <cell r="F758" t="str">
            <v>|</v>
          </cell>
          <cell r="G758">
            <v>0</v>
          </cell>
        </row>
        <row r="759">
          <cell r="C759">
            <v>2799.06</v>
          </cell>
          <cell r="D759" t="str">
            <v>Tie of LARSSEN sh.pil.by tension rod /conc.anchor log</v>
          </cell>
          <cell r="E759" t="str">
            <v>u.</v>
          </cell>
          <cell r="F759" t="str">
            <v>|</v>
          </cell>
          <cell r="G759">
            <v>0</v>
          </cell>
        </row>
        <row r="760">
          <cell r="C760">
            <v>2799.07</v>
          </cell>
          <cell r="D760" t="str">
            <v>Stiffening by steel profile of LARSSEN sheet piling</v>
          </cell>
          <cell r="E760" t="str">
            <v>Kg</v>
          </cell>
          <cell r="F760" t="str">
            <v>|</v>
          </cell>
          <cell r="G760">
            <v>0</v>
          </cell>
        </row>
        <row r="761">
          <cell r="C761">
            <v>1799.31</v>
          </cell>
          <cell r="D761" t="str">
            <v>Supply installat./removal of temporary steel sluice gate</v>
          </cell>
          <cell r="E761" t="str">
            <v>Kg</v>
          </cell>
          <cell r="F761" t="str">
            <v>|</v>
          </cell>
          <cell r="G761">
            <v>0</v>
          </cell>
        </row>
        <row r="762">
          <cell r="C762">
            <v>1799.32</v>
          </cell>
          <cell r="D762" t="str">
            <v>Supply and driving in the soil of steel HEB 220÷240</v>
          </cell>
          <cell r="E762" t="str">
            <v>Kg</v>
          </cell>
          <cell r="F762" t="str">
            <v>|</v>
          </cell>
          <cell r="G762">
            <v>0</v>
          </cell>
        </row>
        <row r="763">
          <cell r="C763">
            <v>1799.39</v>
          </cell>
          <cell r="D763" t="str">
            <v>Tension rod w/screw coupling for HEB head anchoring</v>
          </cell>
          <cell r="E763" t="str">
            <v>u.</v>
          </cell>
          <cell r="F763" t="str">
            <v>|</v>
          </cell>
          <cell r="G763">
            <v>0</v>
          </cell>
        </row>
        <row r="764">
          <cell r="C764">
            <v>1799.4</v>
          </cell>
          <cell r="D764" t="str">
            <v>AISI Steel insert</v>
          </cell>
          <cell r="E764" t="str">
            <v>Kg</v>
          </cell>
          <cell r="F764" t="str">
            <v>|</v>
          </cell>
          <cell r="G764">
            <v>0</v>
          </cell>
        </row>
        <row r="765">
          <cell r="C765">
            <v>1799.41</v>
          </cell>
          <cell r="D765" t="str">
            <v>AISI Anchor bolts weight up to 20Kg</v>
          </cell>
          <cell r="E765" t="str">
            <v>Kg</v>
          </cell>
          <cell r="F765" t="str">
            <v>|</v>
          </cell>
          <cell r="G765">
            <v>0</v>
          </cell>
        </row>
        <row r="766">
          <cell r="C766">
            <v>1715.02</v>
          </cell>
          <cell r="D766" t="str">
            <v>Pit 0,91x0,91 to 1,5x1,5m</v>
          </cell>
          <cell r="E766" t="str">
            <v>cum</v>
          </cell>
          <cell r="F766" t="str">
            <v>|</v>
          </cell>
          <cell r="G766">
            <v>0</v>
          </cell>
        </row>
        <row r="767">
          <cell r="C767">
            <v>1799.37</v>
          </cell>
          <cell r="D767" t="str">
            <v>Precast concrete cover 30 cm thick</v>
          </cell>
          <cell r="E767" t="str">
            <v>sqm</v>
          </cell>
          <cell r="F767" t="str">
            <v>|</v>
          </cell>
          <cell r="G767">
            <v>0</v>
          </cell>
        </row>
        <row r="768">
          <cell r="C768">
            <v>1799.25</v>
          </cell>
          <cell r="D768" t="str">
            <v>Chipping of existing concrete surface</v>
          </cell>
          <cell r="E768" t="str">
            <v>sqm</v>
          </cell>
          <cell r="F768" t="str">
            <v>|</v>
          </cell>
          <cell r="G768">
            <v>0</v>
          </cell>
        </row>
        <row r="769">
          <cell r="C769">
            <v>1799.26</v>
          </cell>
          <cell r="D769" t="str">
            <v>Drilled Holes 2" on reinf. concrete</v>
          </cell>
          <cell r="E769" t="str">
            <v>lm</v>
          </cell>
          <cell r="F769" t="str">
            <v>|</v>
          </cell>
          <cell r="G769">
            <v>0</v>
          </cell>
        </row>
        <row r="770">
          <cell r="C770">
            <v>1799.27</v>
          </cell>
          <cell r="D770" t="str">
            <v>Sticking epoxy resin on concrete surface</v>
          </cell>
          <cell r="E770" t="str">
            <v>sqm</v>
          </cell>
          <cell r="F770" t="str">
            <v>|</v>
          </cell>
          <cell r="G770">
            <v>0</v>
          </cell>
        </row>
        <row r="771">
          <cell r="C771">
            <v>1799.28</v>
          </cell>
          <cell r="D771" t="str">
            <v>Injection of mortar Pagel in holes 2"</v>
          </cell>
          <cell r="E771" t="str">
            <v>cum</v>
          </cell>
          <cell r="F771" t="str">
            <v>|</v>
          </cell>
          <cell r="G771">
            <v>0</v>
          </cell>
        </row>
        <row r="772">
          <cell r="C772">
            <v>1799.38</v>
          </cell>
          <cell r="D772" t="str">
            <v>Protective Waterproof painting on cls surfaces</v>
          </cell>
          <cell r="E772" t="str">
            <v>sqm</v>
          </cell>
          <cell r="F772" t="str">
            <v>|</v>
          </cell>
          <cell r="G772">
            <v>0</v>
          </cell>
        </row>
        <row r="773">
          <cell r="C773">
            <v>1799.03</v>
          </cell>
          <cell r="D773" t="str">
            <v>Precast concrete covers 10 cm thick</v>
          </cell>
          <cell r="E773" t="str">
            <v>sqm</v>
          </cell>
          <cell r="F773" t="str">
            <v>|</v>
          </cell>
          <cell r="G773">
            <v>0</v>
          </cell>
        </row>
        <row r="774">
          <cell r="C774">
            <v>1715.08</v>
          </cell>
          <cell r="D774" t="str">
            <v>Supply of cast iron cover</v>
          </cell>
          <cell r="E774" t="str">
            <v>Kg</v>
          </cell>
          <cell r="F774" t="str">
            <v>|</v>
          </cell>
          <cell r="G774">
            <v>0</v>
          </cell>
        </row>
        <row r="775">
          <cell r="C775">
            <v>1715.09</v>
          </cell>
          <cell r="D775" t="str">
            <v>Laying of cast-iron cover</v>
          </cell>
          <cell r="E775" t="str">
            <v>Kg</v>
          </cell>
          <cell r="F775" t="str">
            <v>|</v>
          </cell>
          <cell r="G775">
            <v>0</v>
          </cell>
        </row>
        <row r="776">
          <cell r="C776">
            <v>2199.3000000000002</v>
          </cell>
          <cell r="D776" t="str">
            <v>Dewatering pumps diam. 100 mm w/ power &amp; check</v>
          </cell>
          <cell r="E776" t="str">
            <v>hour</v>
          </cell>
          <cell r="F776" t="str">
            <v>|</v>
          </cell>
          <cell r="G776">
            <v>0</v>
          </cell>
        </row>
        <row r="777">
          <cell r="C777">
            <v>2199.31</v>
          </cell>
          <cell r="D777" t="str">
            <v>Formation of granular base course for dewatering works</v>
          </cell>
          <cell r="E777" t="str">
            <v>cum</v>
          </cell>
          <cell r="F777" t="str">
            <v>|</v>
          </cell>
          <cell r="G777">
            <v>0</v>
          </cell>
        </row>
        <row r="778">
          <cell r="C778">
            <v>2199.3200000000002</v>
          </cell>
          <cell r="D778" t="str">
            <v>High Pressure water injection for cleaning slide guide</v>
          </cell>
          <cell r="E778" t="str">
            <v>lm</v>
          </cell>
          <cell r="F778" t="str">
            <v>|</v>
          </cell>
          <cell r="G778">
            <v>0</v>
          </cell>
        </row>
        <row r="779">
          <cell r="F779" t="str">
            <v>|</v>
          </cell>
        </row>
        <row r="780">
          <cell r="D780" t="str">
            <v>Total Interceptor Concrete Basin</v>
          </cell>
          <cell r="E780" t="str">
            <v>cum</v>
          </cell>
          <cell r="F780" t="str">
            <v>|</v>
          </cell>
        </row>
        <row r="781">
          <cell r="F781" t="str">
            <v>|</v>
          </cell>
        </row>
        <row r="782">
          <cell r="F782" t="str">
            <v>|</v>
          </cell>
        </row>
        <row r="783">
          <cell r="F783" t="str">
            <v>|</v>
          </cell>
        </row>
        <row r="784">
          <cell r="F784" t="str">
            <v>|</v>
          </cell>
        </row>
        <row r="785">
          <cell r="F785" t="str">
            <v>|</v>
          </cell>
        </row>
        <row r="786">
          <cell r="F786" t="str">
            <v>|</v>
          </cell>
        </row>
        <row r="787">
          <cell r="F787" t="str">
            <v>|</v>
          </cell>
        </row>
        <row r="788">
          <cell r="D788" t="str">
            <v>Total 25</v>
          </cell>
          <cell r="F788" t="str">
            <v>|</v>
          </cell>
        </row>
        <row r="789">
          <cell r="F789" t="str">
            <v>|</v>
          </cell>
        </row>
        <row r="790">
          <cell r="D790" t="str">
            <v xml:space="preserve">BUILDINGS ( CONCRETE BLAST PROOF TYPE - LSP) </v>
          </cell>
          <cell r="F790" t="str">
            <v>|</v>
          </cell>
        </row>
        <row r="791">
          <cell r="F791" t="str">
            <v>|</v>
          </cell>
        </row>
        <row r="792">
          <cell r="C792">
            <v>2099.19</v>
          </cell>
          <cell r="D792" t="str">
            <v>Control Room Blast Resistant type</v>
          </cell>
          <cell r="E792" t="str">
            <v>cum</v>
          </cell>
          <cell r="F792" t="str">
            <v>|</v>
          </cell>
          <cell r="G792">
            <v>0</v>
          </cell>
        </row>
        <row r="793">
          <cell r="F793" t="str">
            <v>|</v>
          </cell>
        </row>
        <row r="794">
          <cell r="F794" t="str">
            <v>|</v>
          </cell>
        </row>
        <row r="795">
          <cell r="F795" t="str">
            <v>|</v>
          </cell>
        </row>
        <row r="796">
          <cell r="F796" t="str">
            <v>|</v>
          </cell>
        </row>
        <row r="797">
          <cell r="D797" t="str">
            <v>Total Buildings (Conc. Blast Proof Type)</v>
          </cell>
          <cell r="E797" t="str">
            <v>cum</v>
          </cell>
          <cell r="F797" t="str">
            <v>|</v>
          </cell>
        </row>
        <row r="798">
          <cell r="F798" t="str">
            <v>|</v>
          </cell>
        </row>
        <row r="799">
          <cell r="C799" t="str">
            <v>_</v>
          </cell>
          <cell r="D799" t="str">
            <v>_</v>
          </cell>
          <cell r="E799" t="str">
            <v>_</v>
          </cell>
          <cell r="F799" t="str">
            <v>|</v>
          </cell>
          <cell r="G799" t="str">
            <v>_</v>
          </cell>
        </row>
        <row r="803">
          <cell r="C803" t="str">
            <v>ITEM</v>
          </cell>
        </row>
        <row r="804">
          <cell r="C804">
            <v>1799.36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uadro de Precios"/>
      <sheetName val="PRES LT"/>
      <sheetName val="PU LT"/>
      <sheetName val="LT"/>
      <sheetName val="PRES SS.EE"/>
      <sheetName val="METRAD SS.EE"/>
      <sheetName val="Hoja3"/>
      <sheetName val="G.GENERALES"/>
      <sheetName val="Flujo de Ca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el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ne_2013"/>
      <sheetName val="set_2013"/>
      <sheetName val="CVAR"/>
      <sheetName val="gtt"/>
      <sheetName val="Hoja1"/>
      <sheetName val="Hoja4"/>
    </sheetNames>
    <sheetDataSet>
      <sheetData sheetId="0">
        <row r="4">
          <cell r="A4" t="str">
            <v>Diesel N° 2</v>
          </cell>
        </row>
      </sheetData>
      <sheetData sheetId="1"/>
      <sheetData sheetId="2"/>
      <sheetData sheetId="3"/>
      <sheetData sheetId="4">
        <row r="3">
          <cell r="B3" t="str">
            <v>gt-2</v>
          </cell>
        </row>
      </sheetData>
      <sheetData sheetId="5">
        <row r="91">
          <cell r="D91">
            <v>3.5</v>
          </cell>
        </row>
        <row r="106">
          <cell r="D106">
            <v>1.2</v>
          </cell>
        </row>
        <row r="107">
          <cell r="D107">
            <v>0.39</v>
          </cell>
        </row>
        <row r="108">
          <cell r="D108">
            <v>0.38</v>
          </cell>
        </row>
      </sheetData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al works"/>
      <sheetName val="Mechanical Modif &amp; erection"/>
      <sheetName val="Mechanical Detail"/>
      <sheetName val="ABOVEGROUND PIPING "/>
      <sheetName val="ABOVEGROUND PIPING DETAIL"/>
      <sheetName val="UNDERGROUND PIPING"/>
      <sheetName val="INSTRUMENTATION"/>
      <sheetName val="SITE PREPARATION"/>
      <sheetName val="STEEL STRUCTURE"/>
      <sheetName val="CIVIL WORKS"/>
      <sheetName val="INSULATION"/>
      <sheetName val="PAI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ión"/>
      <sheetName val="Plani"/>
      <sheetName val="Equip"/>
      <sheetName val="Consum"/>
      <sheetName val="GG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SUMM0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ión"/>
      <sheetName val="Plani"/>
      <sheetName val="Descompuesto"/>
      <sheetName val="Analisis Riesgo"/>
      <sheetName val="Análisis Desv."/>
      <sheetName val="GG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ción Demanda SICN"/>
      <sheetName val="Proyección Demanda SIS"/>
      <sheetName val="Precio del Carbón"/>
      <sheetName val="Precio Básico de Potencia"/>
      <sheetName val="Comparac PLibre-PTeórico"/>
      <sheetName val="Fórmula Actualiz P. Potencia"/>
      <sheetName val="Fórmula Actualiz P.Energía SICN"/>
      <sheetName val="Fórmula Actualiz P.Energía 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"/>
      <sheetName val="O"/>
      <sheetName val="E-O"/>
      <sheetName val="Diccionario"/>
      <sheetName val="Datos"/>
      <sheetName val="BBDD"/>
      <sheetName val="FactoresActualizacion"/>
      <sheetName val="Aislados"/>
      <sheetName val="NuevaResolucionPNG"/>
      <sheetName val="Alineamiento"/>
      <sheetName val="ResoluciónBarrayPNG"/>
      <sheetName val="PBarrayPNG_actualizado"/>
      <sheetName val="Transporte"/>
      <sheetName val="PNG_actualizado"/>
      <sheetName val="PBEMT"/>
      <sheetName val="Resolucion_VAD"/>
      <sheetName val="VAD_VARIOS"/>
      <sheetName val="FpondVAD01052013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/>
      <sheetData sheetId="1"/>
      <sheetData sheetId="2"/>
      <sheetData sheetId="3"/>
      <sheetData sheetId="4"/>
      <sheetData sheetId="5">
        <row r="2">
          <cell r="C2">
            <v>41551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-planta"/>
      <sheetName val="Ajustado"/>
      <sheetName val="PMG"/>
      <sheetName val="Sólidos"/>
      <sheetName val="PROYECTOS"/>
      <sheetName val="3.1"/>
      <sheetName val="3.2"/>
      <sheetName val="4.1"/>
      <sheetName val="4.2"/>
      <sheetName val="4.5 A"/>
      <sheetName val="5.1"/>
      <sheetName val="5.2"/>
      <sheetName val="5.3"/>
      <sheetName val="5.4"/>
      <sheetName val="5.5"/>
      <sheetName val="5.6"/>
      <sheetName val="5.7A"/>
      <sheetName val="5.7B"/>
      <sheetName val="CV"/>
      <sheetName val="TX"/>
    </sheetNames>
    <sheetDataSet>
      <sheetData sheetId="0"/>
      <sheetData sheetId="1">
        <row r="8">
          <cell r="I8">
            <v>9.1999999999999993</v>
          </cell>
        </row>
        <row r="14">
          <cell r="I14">
            <v>9.4600000000000009</v>
          </cell>
        </row>
        <row r="20">
          <cell r="I20">
            <v>9.6</v>
          </cell>
        </row>
        <row r="35">
          <cell r="I35">
            <v>10.725</v>
          </cell>
          <cell r="J35">
            <v>7.64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0">
          <cell r="K10">
            <v>3.4134000000000007</v>
          </cell>
        </row>
        <row r="11">
          <cell r="K11">
            <v>4.4117999999999995</v>
          </cell>
        </row>
        <row r="12">
          <cell r="K12">
            <v>4.4874000000000001</v>
          </cell>
        </row>
        <row r="16">
          <cell r="K16">
            <v>3.3450000000000006</v>
          </cell>
        </row>
        <row r="24">
          <cell r="L24">
            <v>6.9713616734378485</v>
          </cell>
        </row>
        <row r="27">
          <cell r="L27">
            <v>7.0234198238432466</v>
          </cell>
        </row>
        <row r="28">
          <cell r="L28">
            <v>7.0876617966839524</v>
          </cell>
          <cell r="N28">
            <v>3.3449999999999998</v>
          </cell>
        </row>
        <row r="29">
          <cell r="K29">
            <v>2.69</v>
          </cell>
        </row>
        <row r="31">
          <cell r="K31">
            <v>3.9077000000000002</v>
          </cell>
        </row>
        <row r="32">
          <cell r="K32">
            <v>4.0312000000000001</v>
          </cell>
        </row>
        <row r="33">
          <cell r="K33">
            <v>4.4729000000000001</v>
          </cell>
        </row>
        <row r="34">
          <cell r="K34">
            <v>2.69</v>
          </cell>
        </row>
        <row r="35">
          <cell r="K35">
            <v>2.69</v>
          </cell>
        </row>
        <row r="37">
          <cell r="K37">
            <v>2.69</v>
          </cell>
        </row>
        <row r="38">
          <cell r="K38">
            <v>6.5349999999999993</v>
          </cell>
        </row>
        <row r="39">
          <cell r="K39">
            <v>6.7000000000000011</v>
          </cell>
        </row>
        <row r="40">
          <cell r="K40">
            <v>2.69</v>
          </cell>
        </row>
        <row r="41">
          <cell r="K41">
            <v>2.69</v>
          </cell>
        </row>
        <row r="43">
          <cell r="K43">
            <v>3.1324999999999998</v>
          </cell>
        </row>
        <row r="44">
          <cell r="K44">
            <v>22.74</v>
          </cell>
        </row>
        <row r="46">
          <cell r="K46">
            <v>8.759999999999998</v>
          </cell>
        </row>
        <row r="51">
          <cell r="K51">
            <v>2.69</v>
          </cell>
        </row>
        <row r="52">
          <cell r="K52">
            <v>2.4542999999999999</v>
          </cell>
        </row>
        <row r="53">
          <cell r="K53">
            <v>1.32</v>
          </cell>
        </row>
        <row r="54">
          <cell r="K54">
            <v>2.4542999999999999</v>
          </cell>
        </row>
        <row r="60">
          <cell r="K60">
            <v>2.4542999999999999</v>
          </cell>
        </row>
        <row r="62">
          <cell r="K62">
            <v>12</v>
          </cell>
        </row>
        <row r="77">
          <cell r="K77">
            <v>2.69</v>
          </cell>
        </row>
        <row r="78">
          <cell r="K78">
            <v>6.7000000000000011</v>
          </cell>
        </row>
        <row r="80">
          <cell r="K80">
            <v>6.5349999999999993</v>
          </cell>
        </row>
        <row r="81">
          <cell r="K81">
            <v>2.69</v>
          </cell>
        </row>
      </sheetData>
      <sheetData sheetId="1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iciones"/>
      <sheetName val="Resumen"/>
      <sheetName val="Factores"/>
      <sheetName val="Historico"/>
      <sheetName val="PCSPT"/>
      <sheetName val="PCSST"/>
      <sheetName val="CPSEE"/>
      <sheetName val="ALUMINIO-COBRE-TC-IPM"/>
      <sheetName val="COMBUSTIBLES"/>
      <sheetName val="TA_VAD"/>
      <sheetName val="ALUMINIO"/>
      <sheetName val="COBRE"/>
      <sheetName val="TIPO DE CAMBIO"/>
      <sheetName val="IPM"/>
      <sheetName val="PBARRA"/>
      <sheetName val="PNG"/>
      <sheetName val="FEPMMT"/>
      <sheetName val="BBDD"/>
      <sheetName val="Cálculo_Aluminio"/>
      <sheetName val="Calculo_Cobre"/>
      <sheetName val="Calculo_IPM"/>
      <sheetName val="Calculo_Tipo_de_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8">
          <cell r="K28">
            <v>10.89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2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31"/>
  <sheetViews>
    <sheetView topLeftCell="A10" workbookViewId="0">
      <selection activeCell="F24" sqref="F24"/>
    </sheetView>
  </sheetViews>
  <sheetFormatPr baseColWidth="10" defaultRowHeight="15"/>
  <cols>
    <col min="1" max="1" width="14" customWidth="1"/>
    <col min="2" max="7" width="11.42578125" customWidth="1"/>
  </cols>
  <sheetData>
    <row r="1" spans="1:19" ht="15.75" thickBot="1"/>
    <row r="2" spans="1:19" ht="25.5">
      <c r="A2" s="683" t="s">
        <v>233</v>
      </c>
      <c r="B2" s="68" t="s">
        <v>234</v>
      </c>
      <c r="C2" s="69" t="s">
        <v>235</v>
      </c>
      <c r="F2" s="87" t="s">
        <v>248</v>
      </c>
    </row>
    <row r="3" spans="1:19" ht="15.75" thickBot="1">
      <c r="A3" s="684"/>
      <c r="B3" s="70" t="s">
        <v>236</v>
      </c>
      <c r="C3" s="71" t="s">
        <v>237</v>
      </c>
      <c r="F3" s="85" t="s">
        <v>241</v>
      </c>
      <c r="G3" t="s">
        <v>244</v>
      </c>
    </row>
    <row r="4" spans="1:19">
      <c r="A4" s="72" t="s">
        <v>238</v>
      </c>
      <c r="B4" s="73">
        <v>40529</v>
      </c>
      <c r="C4" s="74">
        <v>3.2480000000000002</v>
      </c>
      <c r="E4" t="s">
        <v>246</v>
      </c>
      <c r="F4">
        <v>0.84599999999999997</v>
      </c>
      <c r="G4">
        <f>F4*$B$8</f>
        <v>3.202458552</v>
      </c>
    </row>
    <row r="5" spans="1:19">
      <c r="A5" s="75" t="s">
        <v>491</v>
      </c>
      <c r="B5" s="76">
        <v>39141</v>
      </c>
      <c r="C5" s="77">
        <v>3.6120000000000001</v>
      </c>
      <c r="E5" t="s">
        <v>247</v>
      </c>
      <c r="F5">
        <v>0.85699999999999998</v>
      </c>
      <c r="G5">
        <f>F5*$B$8</f>
        <v>3.244098084</v>
      </c>
    </row>
    <row r="6" spans="1:19" ht="15.75" thickBot="1">
      <c r="A6" s="78" t="s">
        <v>487</v>
      </c>
      <c r="B6" s="79">
        <f>17300*2.205</f>
        <v>38146.5</v>
      </c>
      <c r="C6" s="80">
        <v>3.6749999999999998</v>
      </c>
      <c r="E6" t="s">
        <v>245</v>
      </c>
      <c r="F6">
        <v>0.84099999999999997</v>
      </c>
      <c r="G6">
        <f>F6*$B$8</f>
        <v>3.1835314919999997</v>
      </c>
    </row>
    <row r="8" spans="1:19">
      <c r="A8" s="86" t="s">
        <v>242</v>
      </c>
      <c r="B8" s="331">
        <v>3.785412</v>
      </c>
      <c r="C8" t="s">
        <v>243</v>
      </c>
    </row>
    <row r="9" spans="1:19" ht="16.5">
      <c r="A9" s="86" t="s">
        <v>674</v>
      </c>
      <c r="B9" s="330">
        <v>2.7559999999999998</v>
      </c>
      <c r="C9" t="s">
        <v>675</v>
      </c>
    </row>
    <row r="11" spans="1:19" ht="25.5">
      <c r="A11" s="214" t="s">
        <v>699</v>
      </c>
      <c r="B11" s="93"/>
      <c r="C11" s="93"/>
      <c r="D11" s="93"/>
      <c r="E11" s="215" t="s">
        <v>700</v>
      </c>
      <c r="F11" s="93"/>
      <c r="G11" s="93"/>
      <c r="H11" s="93"/>
      <c r="I11" s="93"/>
      <c r="J11" s="93" t="s">
        <v>670</v>
      </c>
      <c r="K11" s="93"/>
      <c r="L11" s="93"/>
      <c r="M11" s="216"/>
    </row>
    <row r="12" spans="1:19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114"/>
    </row>
    <row r="13" spans="1:19">
      <c r="A13" s="685" t="s">
        <v>587</v>
      </c>
      <c r="B13" s="217" t="s">
        <v>588</v>
      </c>
      <c r="C13" s="217" t="s">
        <v>589</v>
      </c>
      <c r="D13" s="217" t="s">
        <v>589</v>
      </c>
      <c r="E13" s="217" t="s">
        <v>589</v>
      </c>
      <c r="F13" s="217" t="s">
        <v>589</v>
      </c>
      <c r="G13" s="217" t="s">
        <v>590</v>
      </c>
      <c r="H13" s="217" t="s">
        <v>591</v>
      </c>
      <c r="I13" s="217" t="s">
        <v>592</v>
      </c>
      <c r="J13" s="217" t="s">
        <v>592</v>
      </c>
      <c r="K13" s="93"/>
      <c r="L13" s="93"/>
      <c r="M13" s="114"/>
    </row>
    <row r="14" spans="1:19">
      <c r="A14" s="686"/>
      <c r="B14" s="218"/>
      <c r="C14" s="219" t="s">
        <v>593</v>
      </c>
      <c r="D14" s="219" t="s">
        <v>593</v>
      </c>
      <c r="E14" s="219" t="s">
        <v>593</v>
      </c>
      <c r="F14" s="219" t="s">
        <v>593</v>
      </c>
      <c r="G14" s="219" t="s">
        <v>594</v>
      </c>
      <c r="H14" s="219" t="s">
        <v>696</v>
      </c>
      <c r="I14" s="219" t="s">
        <v>595</v>
      </c>
      <c r="J14" s="219" t="s">
        <v>595</v>
      </c>
      <c r="K14" s="93"/>
      <c r="L14" s="93"/>
      <c r="M14" s="688"/>
    </row>
    <row r="15" spans="1:19">
      <c r="A15" s="686"/>
      <c r="B15" s="220" t="s">
        <v>596</v>
      </c>
      <c r="C15" s="221" t="s">
        <v>597</v>
      </c>
      <c r="D15" s="221" t="s">
        <v>598</v>
      </c>
      <c r="E15" s="221" t="s">
        <v>599</v>
      </c>
      <c r="F15" s="221">
        <v>84</v>
      </c>
      <c r="G15" s="222"/>
      <c r="H15" s="222"/>
      <c r="I15" s="221">
        <v>6</v>
      </c>
      <c r="J15" s="221">
        <v>500</v>
      </c>
      <c r="K15" s="93"/>
      <c r="L15" s="93"/>
      <c r="M15" s="688"/>
    </row>
    <row r="16" spans="1:19" hidden="1">
      <c r="A16" s="687"/>
      <c r="B16" s="223" t="s">
        <v>600</v>
      </c>
      <c r="C16" s="223" t="s">
        <v>601</v>
      </c>
      <c r="D16" s="223" t="s">
        <v>602</v>
      </c>
      <c r="E16" s="223" t="s">
        <v>603</v>
      </c>
      <c r="F16" s="223" t="s">
        <v>604</v>
      </c>
      <c r="G16" s="223" t="s">
        <v>605</v>
      </c>
      <c r="H16" s="223" t="s">
        <v>606</v>
      </c>
      <c r="I16" s="223" t="s">
        <v>607</v>
      </c>
      <c r="J16" s="223" t="s">
        <v>608</v>
      </c>
      <c r="K16" s="93"/>
      <c r="L16" s="93"/>
      <c r="M16" s="114"/>
      <c r="R16" s="286"/>
      <c r="S16" s="286"/>
    </row>
    <row r="17" spans="1:13">
      <c r="A17" s="224" t="s">
        <v>609</v>
      </c>
      <c r="B17" s="225"/>
      <c r="C17" s="225"/>
      <c r="D17" s="225"/>
      <c r="E17" s="225"/>
      <c r="F17" s="225"/>
      <c r="G17" s="225"/>
      <c r="H17" s="226">
        <v>9.1999999999999993</v>
      </c>
      <c r="I17" s="226">
        <v>6.83</v>
      </c>
      <c r="J17" s="226">
        <v>6.72</v>
      </c>
      <c r="K17" s="93"/>
      <c r="L17" s="93"/>
      <c r="M17" s="114"/>
    </row>
    <row r="18" spans="1:13">
      <c r="A18" s="224" t="s">
        <v>24</v>
      </c>
      <c r="B18" s="225"/>
      <c r="C18" s="225"/>
      <c r="D18" s="225"/>
      <c r="E18" s="225"/>
      <c r="F18" s="225"/>
      <c r="G18" s="225"/>
      <c r="H18" s="226">
        <v>9.26</v>
      </c>
      <c r="I18" s="227"/>
      <c r="J18" s="227"/>
      <c r="K18" s="93"/>
      <c r="L18" s="93"/>
      <c r="M18" s="114"/>
    </row>
    <row r="19" spans="1:13">
      <c r="A19" s="224" t="s">
        <v>610</v>
      </c>
      <c r="B19" s="225"/>
      <c r="C19" s="225"/>
      <c r="D19" s="225"/>
      <c r="E19" s="225"/>
      <c r="F19" s="225"/>
      <c r="G19" s="225"/>
      <c r="H19" s="226">
        <v>9.2799999999999994</v>
      </c>
      <c r="I19" s="226">
        <v>6.875</v>
      </c>
      <c r="J19" s="226">
        <v>6.71</v>
      </c>
      <c r="K19" s="93"/>
      <c r="L19" s="93"/>
      <c r="M19" s="114"/>
    </row>
    <row r="20" spans="1:13">
      <c r="A20" s="224" t="s">
        <v>611</v>
      </c>
      <c r="B20" s="225"/>
      <c r="C20" s="225"/>
      <c r="D20" s="225"/>
      <c r="E20" s="225"/>
      <c r="F20" s="225"/>
      <c r="G20" s="225"/>
      <c r="H20" s="226">
        <v>9.32</v>
      </c>
      <c r="I20" s="226">
        <v>6.9050000000000002</v>
      </c>
      <c r="J20" s="227"/>
      <c r="K20" s="93"/>
      <c r="L20" s="93"/>
      <c r="M20" s="114"/>
    </row>
    <row r="21" spans="1:13">
      <c r="A21" s="224" t="s">
        <v>29</v>
      </c>
      <c r="B21" s="225"/>
      <c r="C21" s="225"/>
      <c r="D21" s="225"/>
      <c r="E21" s="225"/>
      <c r="F21" s="225"/>
      <c r="G21" s="225"/>
      <c r="H21" s="226">
        <v>9.3699999999999992</v>
      </c>
      <c r="I21" s="226">
        <v>6.915</v>
      </c>
      <c r="J21" s="226">
        <v>6.8150000000000004</v>
      </c>
      <c r="K21" s="93"/>
      <c r="L21" s="93"/>
      <c r="M21" s="114"/>
    </row>
    <row r="22" spans="1:13">
      <c r="A22" s="224" t="s">
        <v>612</v>
      </c>
      <c r="B22" s="225"/>
      <c r="C22" s="225"/>
      <c r="D22" s="225"/>
      <c r="E22" s="225"/>
      <c r="F22" s="225"/>
      <c r="G22" s="225"/>
      <c r="H22" s="226">
        <v>9.34</v>
      </c>
      <c r="I22" s="226">
        <v>6.875</v>
      </c>
      <c r="J22" s="226">
        <v>6.7549999999999999</v>
      </c>
      <c r="K22" s="93"/>
      <c r="L22" s="93"/>
      <c r="M22" s="114"/>
    </row>
    <row r="23" spans="1:13">
      <c r="A23" s="224" t="s">
        <v>613</v>
      </c>
      <c r="B23" s="225"/>
      <c r="C23" s="225"/>
      <c r="D23" s="225"/>
      <c r="E23" s="225"/>
      <c r="F23" s="225"/>
      <c r="G23" s="225"/>
      <c r="H23" s="228">
        <v>9.4499999999999993</v>
      </c>
      <c r="I23" s="226">
        <v>6.66</v>
      </c>
      <c r="J23" s="226">
        <v>6.54</v>
      </c>
      <c r="K23" s="93"/>
      <c r="L23" s="93"/>
      <c r="M23" s="114"/>
    </row>
    <row r="24" spans="1:13">
      <c r="A24" s="224" t="s">
        <v>614</v>
      </c>
      <c r="B24" s="225"/>
      <c r="C24" s="225"/>
      <c r="D24" s="225"/>
      <c r="E24" s="225"/>
      <c r="F24" s="225"/>
      <c r="G24" s="225"/>
      <c r="H24" s="228">
        <v>9.4499999999999993</v>
      </c>
      <c r="I24" s="226">
        <v>6.64</v>
      </c>
      <c r="J24" s="226">
        <v>6.52</v>
      </c>
      <c r="K24" s="93"/>
      <c r="L24" s="93"/>
      <c r="M24" s="114"/>
    </row>
    <row r="25" spans="1:13">
      <c r="A25" s="224" t="s">
        <v>615</v>
      </c>
      <c r="B25" s="225"/>
      <c r="C25" s="225"/>
      <c r="D25" s="225"/>
      <c r="E25" s="225"/>
      <c r="F25" s="225"/>
      <c r="G25" s="225"/>
      <c r="H25" s="226">
        <v>9.6</v>
      </c>
      <c r="I25" s="228"/>
      <c r="J25" s="228"/>
      <c r="K25" s="93"/>
      <c r="L25" s="93"/>
      <c r="M25" s="114"/>
    </row>
    <row r="26" spans="1:13">
      <c r="A26" s="224" t="s">
        <v>49</v>
      </c>
      <c r="B26" s="225"/>
      <c r="C26" s="225"/>
      <c r="D26" s="225"/>
      <c r="E26" s="225"/>
      <c r="F26" s="225"/>
      <c r="G26" s="225"/>
      <c r="H26" s="226">
        <v>9.3800000000000008</v>
      </c>
      <c r="I26" s="228"/>
      <c r="J26" s="226">
        <v>6.8449999999999998</v>
      </c>
      <c r="K26" s="93"/>
      <c r="L26" s="93"/>
      <c r="M26" s="114"/>
    </row>
    <row r="27" spans="1:13">
      <c r="A27" s="224" t="s">
        <v>45</v>
      </c>
      <c r="B27" s="225"/>
      <c r="C27" s="225"/>
      <c r="D27" s="225"/>
      <c r="E27" s="225"/>
      <c r="F27" s="225"/>
      <c r="G27" s="225"/>
      <c r="H27" s="228">
        <v>9.64</v>
      </c>
      <c r="I27" s="226">
        <v>6.8849999999999998</v>
      </c>
      <c r="J27" s="226">
        <v>6.7750000000000004</v>
      </c>
      <c r="K27" s="93"/>
      <c r="L27" s="93"/>
      <c r="M27" s="114"/>
    </row>
    <row r="28" spans="1:13">
      <c r="A28" s="224" t="s">
        <v>616</v>
      </c>
      <c r="B28" s="225"/>
      <c r="C28" s="225"/>
      <c r="D28" s="225"/>
      <c r="E28" s="225"/>
      <c r="F28" s="225"/>
      <c r="G28" s="225"/>
      <c r="H28" s="228"/>
      <c r="I28" s="227"/>
      <c r="J28" s="227"/>
      <c r="K28" s="93"/>
      <c r="L28" s="93"/>
      <c r="M28" s="114"/>
    </row>
    <row r="29" spans="1:13">
      <c r="A29" s="224" t="s">
        <v>617</v>
      </c>
      <c r="B29" s="225"/>
      <c r="C29" s="225"/>
      <c r="D29" s="225"/>
      <c r="E29" s="225"/>
      <c r="F29" s="225"/>
      <c r="G29" s="225"/>
      <c r="H29" s="228">
        <v>9.9600000000000009</v>
      </c>
      <c r="I29" s="227"/>
      <c r="J29" s="227"/>
      <c r="K29" s="93"/>
      <c r="L29" s="93"/>
      <c r="M29" s="114"/>
    </row>
    <row r="30" spans="1:13">
      <c r="A30" s="224" t="s">
        <v>618</v>
      </c>
      <c r="B30" s="225"/>
      <c r="C30" s="225"/>
      <c r="D30" s="225"/>
      <c r="E30" s="225"/>
      <c r="F30" s="225"/>
      <c r="G30" s="225"/>
      <c r="H30" s="226">
        <v>9.3800000000000008</v>
      </c>
      <c r="I30" s="226">
        <v>6.8949999999999996</v>
      </c>
      <c r="J30" s="227"/>
      <c r="K30" s="93"/>
      <c r="L30" s="93"/>
      <c r="M30" s="114"/>
    </row>
    <row r="31" spans="1:13">
      <c r="A31" s="224" t="s">
        <v>619</v>
      </c>
      <c r="B31" s="225"/>
      <c r="C31" s="225"/>
      <c r="D31" s="225"/>
      <c r="E31" s="225"/>
      <c r="F31" s="225"/>
      <c r="G31" s="225"/>
      <c r="H31" s="226">
        <v>9.33</v>
      </c>
      <c r="I31" s="226">
        <v>7.2</v>
      </c>
      <c r="J31" s="227"/>
      <c r="K31" s="93"/>
      <c r="L31" s="93"/>
      <c r="M31" s="114"/>
    </row>
    <row r="32" spans="1:13">
      <c r="A32" s="224" t="s">
        <v>620</v>
      </c>
      <c r="B32" s="225"/>
      <c r="C32" s="225"/>
      <c r="D32" s="225"/>
      <c r="E32" s="225"/>
      <c r="F32" s="225"/>
      <c r="G32" s="225"/>
      <c r="H32" s="226">
        <v>9.5549999999999997</v>
      </c>
      <c r="I32" s="227"/>
      <c r="J32" s="227"/>
      <c r="K32" s="93"/>
      <c r="L32" s="93"/>
      <c r="M32" s="114"/>
    </row>
    <row r="33" spans="1:13" ht="15.75">
      <c r="A33" s="680" t="s">
        <v>621</v>
      </c>
      <c r="B33" s="681"/>
      <c r="C33" s="681"/>
      <c r="D33" s="681"/>
      <c r="E33" s="681"/>
      <c r="F33" s="681"/>
      <c r="G33" s="681"/>
      <c r="H33" s="681"/>
      <c r="I33" s="681"/>
      <c r="J33" s="682"/>
      <c r="K33" s="93"/>
      <c r="L33" s="93"/>
      <c r="M33" s="114"/>
    </row>
    <row r="34" spans="1:13">
      <c r="A34" s="224" t="s">
        <v>622</v>
      </c>
      <c r="B34" s="229"/>
      <c r="C34" s="230"/>
      <c r="D34" s="230"/>
      <c r="E34" s="230"/>
      <c r="F34" s="230"/>
      <c r="G34" s="229"/>
      <c r="H34" s="229" t="s">
        <v>623</v>
      </c>
      <c r="I34" s="229" t="s">
        <v>623</v>
      </c>
      <c r="J34" s="229" t="s">
        <v>623</v>
      </c>
      <c r="K34" s="93"/>
      <c r="L34" s="93"/>
      <c r="M34" s="114"/>
    </row>
    <row r="35" spans="1:13" ht="26.25">
      <c r="A35" s="224" t="s">
        <v>624</v>
      </c>
      <c r="B35" s="229"/>
      <c r="C35" s="229"/>
      <c r="D35" s="229"/>
      <c r="E35" s="229"/>
      <c r="F35" s="229"/>
      <c r="G35" s="229"/>
      <c r="H35" s="229">
        <v>1.2</v>
      </c>
      <c r="I35" s="229">
        <v>0.39</v>
      </c>
      <c r="J35" s="229">
        <v>0.38</v>
      </c>
      <c r="K35" s="93"/>
      <c r="L35" s="93"/>
      <c r="M35" s="93"/>
    </row>
    <row r="36" spans="1:13">
      <c r="A36" s="224" t="s">
        <v>625</v>
      </c>
      <c r="B36" s="230"/>
      <c r="C36" s="230"/>
      <c r="D36" s="230"/>
      <c r="E36" s="230"/>
      <c r="F36" s="230"/>
      <c r="G36" s="230"/>
      <c r="H36" s="230">
        <v>0.18</v>
      </c>
      <c r="I36" s="230">
        <v>0.18</v>
      </c>
      <c r="J36" s="230">
        <v>0.18</v>
      </c>
      <c r="K36" s="93"/>
      <c r="L36" s="93"/>
      <c r="M36" s="93"/>
    </row>
    <row r="37" spans="1:13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</row>
    <row r="38" spans="1:13">
      <c r="A38" s="689" t="s">
        <v>626</v>
      </c>
      <c r="B38" s="689"/>
      <c r="C38" s="689"/>
      <c r="D38" s="689"/>
      <c r="E38" s="689"/>
      <c r="F38" s="689"/>
      <c r="G38" s="689"/>
      <c r="H38" s="689"/>
      <c r="I38" s="689"/>
      <c r="J38" s="689"/>
      <c r="K38" s="93"/>
      <c r="L38" s="93">
        <f>1.2-1.01</f>
        <v>0.18999999999999995</v>
      </c>
      <c r="M38" s="93"/>
    </row>
    <row r="39" spans="1:13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</row>
    <row r="40" spans="1:13">
      <c r="A40" s="677" t="s">
        <v>587</v>
      </c>
      <c r="B40" s="217" t="s">
        <v>588</v>
      </c>
      <c r="C40" s="217" t="s">
        <v>589</v>
      </c>
      <c r="D40" s="217" t="s">
        <v>589</v>
      </c>
      <c r="E40" s="217" t="s">
        <v>589</v>
      </c>
      <c r="F40" s="217" t="s">
        <v>589</v>
      </c>
      <c r="G40" s="217" t="s">
        <v>590</v>
      </c>
      <c r="H40" s="217" t="s">
        <v>591</v>
      </c>
      <c r="I40" s="217" t="s">
        <v>592</v>
      </c>
      <c r="J40" s="217" t="s">
        <v>592</v>
      </c>
      <c r="K40" s="413" t="s">
        <v>698</v>
      </c>
      <c r="L40" s="93"/>
      <c r="M40" s="93"/>
    </row>
    <row r="41" spans="1:13">
      <c r="A41" s="678"/>
      <c r="B41" s="218"/>
      <c r="C41" s="219" t="s">
        <v>593</v>
      </c>
      <c r="D41" s="219" t="s">
        <v>593</v>
      </c>
      <c r="E41" s="219" t="s">
        <v>593</v>
      </c>
      <c r="F41" s="219" t="s">
        <v>593</v>
      </c>
      <c r="G41" s="219" t="s">
        <v>594</v>
      </c>
      <c r="H41" s="219">
        <v>2</v>
      </c>
      <c r="I41" s="219" t="s">
        <v>595</v>
      </c>
      <c r="J41" s="219" t="s">
        <v>595</v>
      </c>
      <c r="K41" s="413" t="s">
        <v>698</v>
      </c>
      <c r="L41" s="93"/>
      <c r="M41" s="93"/>
    </row>
    <row r="42" spans="1:13">
      <c r="A42" s="678"/>
      <c r="B42" s="220" t="s">
        <v>596</v>
      </c>
      <c r="C42" s="221" t="s">
        <v>597</v>
      </c>
      <c r="D42" s="221" t="s">
        <v>598</v>
      </c>
      <c r="E42" s="221" t="s">
        <v>599</v>
      </c>
      <c r="F42" s="221">
        <v>84</v>
      </c>
      <c r="G42" s="222"/>
      <c r="H42" s="222"/>
      <c r="I42" s="221">
        <v>6</v>
      </c>
      <c r="J42" s="221">
        <v>500</v>
      </c>
      <c r="K42" s="413" t="s">
        <v>698</v>
      </c>
      <c r="L42" s="93"/>
      <c r="M42" s="93"/>
    </row>
    <row r="43" spans="1:13">
      <c r="A43" s="679"/>
      <c r="B43" s="223" t="s">
        <v>600</v>
      </c>
      <c r="C43" s="223" t="s">
        <v>601</v>
      </c>
      <c r="D43" s="223" t="s">
        <v>602</v>
      </c>
      <c r="E43" s="223" t="s">
        <v>603</v>
      </c>
      <c r="F43" s="223" t="s">
        <v>604</v>
      </c>
      <c r="G43" s="223" t="s">
        <v>605</v>
      </c>
      <c r="H43" s="223" t="s">
        <v>606</v>
      </c>
      <c r="I43" s="223" t="s">
        <v>607</v>
      </c>
      <c r="J43" s="223" t="s">
        <v>608</v>
      </c>
      <c r="K43" s="93"/>
      <c r="L43" s="93"/>
      <c r="M43" s="93"/>
    </row>
    <row r="44" spans="1:13">
      <c r="A44" s="224" t="s">
        <v>609</v>
      </c>
      <c r="B44" s="225"/>
      <c r="C44" s="225"/>
      <c r="D44" s="225"/>
      <c r="E44" s="225"/>
      <c r="F44" s="225"/>
      <c r="G44" s="225"/>
      <c r="H44" s="226">
        <f>H17+$R$16-$S$16</f>
        <v>9.1999999999999993</v>
      </c>
      <c r="I44" s="226">
        <f>I17+$R$17-$S$17</f>
        <v>6.83</v>
      </c>
      <c r="J44" s="226">
        <f>J17+$R$18-$S$18</f>
        <v>6.72</v>
      </c>
      <c r="K44" s="93"/>
      <c r="L44" s="93"/>
      <c r="M44" s="93"/>
    </row>
    <row r="45" spans="1:13">
      <c r="A45" s="224" t="s">
        <v>24</v>
      </c>
      <c r="B45" s="225"/>
      <c r="C45" s="225"/>
      <c r="D45" s="225"/>
      <c r="E45" s="225"/>
      <c r="F45" s="225"/>
      <c r="G45" s="225"/>
      <c r="H45" s="226">
        <f>H18+$R$16-$S$16</f>
        <v>9.26</v>
      </c>
      <c r="I45" s="228"/>
      <c r="J45" s="228"/>
      <c r="K45" s="93"/>
      <c r="L45" s="93"/>
      <c r="M45" s="93"/>
    </row>
    <row r="46" spans="1:13">
      <c r="A46" s="224" t="s">
        <v>610</v>
      </c>
      <c r="B46" s="225"/>
      <c r="C46" s="225"/>
      <c r="D46" s="225"/>
      <c r="E46" s="225"/>
      <c r="F46" s="225"/>
      <c r="G46" s="225"/>
      <c r="H46" s="226">
        <f>H19+$R$16-$S$16</f>
        <v>9.2799999999999994</v>
      </c>
      <c r="I46" s="226">
        <f>I19+$R$17-$S$17</f>
        <v>6.875</v>
      </c>
      <c r="J46" s="226">
        <f>J19+$R$18-$S$18</f>
        <v>6.71</v>
      </c>
      <c r="K46" s="93"/>
      <c r="L46" s="93"/>
      <c r="M46" s="93"/>
    </row>
    <row r="47" spans="1:13">
      <c r="A47" s="224" t="s">
        <v>611</v>
      </c>
      <c r="B47" s="225"/>
      <c r="C47" s="225"/>
      <c r="D47" s="225"/>
      <c r="E47" s="225"/>
      <c r="F47" s="225"/>
      <c r="G47" s="225"/>
      <c r="H47" s="226">
        <f>H20+$R$16-$S$16</f>
        <v>9.32</v>
      </c>
      <c r="I47" s="226">
        <f>I20+$R$17-$S$17</f>
        <v>6.9050000000000002</v>
      </c>
      <c r="J47" s="228"/>
      <c r="K47" s="93"/>
      <c r="L47" s="93"/>
      <c r="M47" s="93"/>
    </row>
    <row r="48" spans="1:13">
      <c r="A48" s="224" t="s">
        <v>29</v>
      </c>
      <c r="B48" s="225"/>
      <c r="C48" s="225"/>
      <c r="D48" s="225"/>
      <c r="E48" s="225"/>
      <c r="F48" s="225"/>
      <c r="G48" s="225"/>
      <c r="H48" s="226">
        <f t="shared" ref="H48:H58" si="0">H21+$R$16-$S$16</f>
        <v>9.3699999999999992</v>
      </c>
      <c r="I48" s="228"/>
      <c r="J48" s="226">
        <f>J21+$R$18-$S$18</f>
        <v>6.8150000000000004</v>
      </c>
      <c r="K48" s="93"/>
      <c r="L48" s="93"/>
      <c r="M48" s="93"/>
    </row>
    <row r="49" spans="1:13">
      <c r="A49" s="224" t="s">
        <v>612</v>
      </c>
      <c r="B49" s="225"/>
      <c r="C49" s="225"/>
      <c r="D49" s="225"/>
      <c r="E49" s="225"/>
      <c r="F49" s="225"/>
      <c r="G49" s="225"/>
      <c r="H49" s="226">
        <f t="shared" si="0"/>
        <v>9.34</v>
      </c>
      <c r="I49" s="226">
        <f>I22+$R$17-$S$17</f>
        <v>6.875</v>
      </c>
      <c r="J49" s="226">
        <f>J22+$R$18-$S$18</f>
        <v>6.7549999999999999</v>
      </c>
      <c r="K49" s="93"/>
      <c r="L49" s="93"/>
      <c r="M49" s="93"/>
    </row>
    <row r="50" spans="1:13">
      <c r="A50" s="224" t="s">
        <v>613</v>
      </c>
      <c r="B50" s="225"/>
      <c r="C50" s="225"/>
      <c r="D50" s="225"/>
      <c r="E50" s="225"/>
      <c r="F50" s="225"/>
      <c r="G50" s="225"/>
      <c r="H50" s="228">
        <f>H23+$R$16-$S$16</f>
        <v>9.4499999999999993</v>
      </c>
      <c r="I50" s="226">
        <f>I23+$R$17-$S$17</f>
        <v>6.66</v>
      </c>
      <c r="J50" s="226">
        <f>J23+$R$18-$S$18</f>
        <v>6.54</v>
      </c>
      <c r="K50" s="93"/>
      <c r="L50" s="93"/>
      <c r="M50" s="93"/>
    </row>
    <row r="51" spans="1:13">
      <c r="A51" s="224" t="s">
        <v>614</v>
      </c>
      <c r="B51" s="225"/>
      <c r="C51" s="225"/>
      <c r="D51" s="225"/>
      <c r="E51" s="225"/>
      <c r="F51" s="225"/>
      <c r="G51" s="225"/>
      <c r="H51" s="228">
        <f t="shared" si="0"/>
        <v>9.4499999999999993</v>
      </c>
      <c r="I51" s="226">
        <f>I24+$R$17-$S$17</f>
        <v>6.64</v>
      </c>
      <c r="J51" s="226">
        <f>J24+$R$18-$S$18</f>
        <v>6.52</v>
      </c>
      <c r="K51" s="93"/>
      <c r="L51" s="93"/>
      <c r="M51" s="93"/>
    </row>
    <row r="52" spans="1:13">
      <c r="A52" s="224" t="s">
        <v>615</v>
      </c>
      <c r="B52" s="225"/>
      <c r="C52" s="225"/>
      <c r="D52" s="225"/>
      <c r="E52" s="225"/>
      <c r="F52" s="225"/>
      <c r="G52" s="225"/>
      <c r="H52" s="226">
        <f t="shared" si="0"/>
        <v>9.6</v>
      </c>
      <c r="I52" s="228"/>
      <c r="J52" s="228"/>
      <c r="K52" s="93"/>
      <c r="L52" s="93"/>
      <c r="M52" s="93"/>
    </row>
    <row r="53" spans="1:13">
      <c r="A53" s="224" t="s">
        <v>49</v>
      </c>
      <c r="B53" s="225"/>
      <c r="C53" s="225"/>
      <c r="D53" s="225"/>
      <c r="E53" s="225"/>
      <c r="F53" s="225"/>
      <c r="G53" s="225"/>
      <c r="H53" s="226">
        <f t="shared" si="0"/>
        <v>9.3800000000000008</v>
      </c>
      <c r="I53" s="228"/>
      <c r="J53" s="226">
        <f>J26+$R$18-$S$18</f>
        <v>6.8449999999999998</v>
      </c>
      <c r="K53" s="93"/>
      <c r="L53" s="93"/>
      <c r="M53" s="93"/>
    </row>
    <row r="54" spans="1:13">
      <c r="A54" s="224" t="s">
        <v>45</v>
      </c>
      <c r="B54" s="225"/>
      <c r="C54" s="225"/>
      <c r="D54" s="225"/>
      <c r="E54" s="225"/>
      <c r="F54" s="225"/>
      <c r="G54" s="225"/>
      <c r="H54" s="228">
        <f t="shared" si="0"/>
        <v>9.64</v>
      </c>
      <c r="I54" s="226">
        <f>I27+$R$17-$S$17</f>
        <v>6.8849999999999998</v>
      </c>
      <c r="J54" s="226">
        <f>J27+$R$18-$S$18</f>
        <v>6.7750000000000004</v>
      </c>
      <c r="K54" s="93"/>
      <c r="L54" s="93"/>
      <c r="M54" s="93"/>
    </row>
    <row r="55" spans="1:13">
      <c r="A55" s="224" t="s">
        <v>616</v>
      </c>
      <c r="B55" s="225"/>
      <c r="C55" s="225"/>
      <c r="D55" s="225"/>
      <c r="E55" s="225"/>
      <c r="F55" s="225"/>
      <c r="G55" s="225"/>
      <c r="H55" s="228">
        <f>H28+$R$16-$S$16</f>
        <v>0</v>
      </c>
      <c r="I55" s="228"/>
      <c r="J55" s="228"/>
      <c r="K55" s="93"/>
      <c r="L55" s="93"/>
      <c r="M55" s="93"/>
    </row>
    <row r="56" spans="1:13">
      <c r="A56" s="224" t="s">
        <v>617</v>
      </c>
      <c r="B56" s="225"/>
      <c r="C56" s="225"/>
      <c r="D56" s="225"/>
      <c r="E56" s="225"/>
      <c r="F56" s="225"/>
      <c r="G56" s="225"/>
      <c r="H56" s="228">
        <f t="shared" si="0"/>
        <v>9.9600000000000009</v>
      </c>
      <c r="I56" s="228"/>
      <c r="J56" s="228"/>
      <c r="K56" s="93"/>
      <c r="L56" s="93"/>
      <c r="M56" s="93"/>
    </row>
    <row r="57" spans="1:13">
      <c r="A57" s="224" t="s">
        <v>618</v>
      </c>
      <c r="B57" s="225"/>
      <c r="C57" s="225"/>
      <c r="D57" s="225"/>
      <c r="E57" s="225"/>
      <c r="F57" s="225"/>
      <c r="G57" s="225"/>
      <c r="H57" s="226">
        <f t="shared" si="0"/>
        <v>9.3800000000000008</v>
      </c>
      <c r="I57" s="226">
        <f>I30+$R$17-$S$17</f>
        <v>6.8949999999999996</v>
      </c>
      <c r="J57" s="228"/>
      <c r="K57" s="93"/>
      <c r="L57" s="93"/>
      <c r="M57" s="93"/>
    </row>
    <row r="58" spans="1:13">
      <c r="A58" s="224" t="s">
        <v>619</v>
      </c>
      <c r="B58" s="225"/>
      <c r="C58" s="225"/>
      <c r="D58" s="225"/>
      <c r="E58" s="225"/>
      <c r="F58" s="225"/>
      <c r="G58" s="225"/>
      <c r="H58" s="226">
        <f t="shared" si="0"/>
        <v>9.33</v>
      </c>
      <c r="I58" s="226">
        <f>I31+$R$17-$S$17</f>
        <v>7.2</v>
      </c>
      <c r="J58" s="228"/>
      <c r="K58" s="93"/>
      <c r="L58" s="93"/>
      <c r="M58" s="93"/>
    </row>
    <row r="59" spans="1:13">
      <c r="A59" s="224" t="s">
        <v>620</v>
      </c>
      <c r="B59" s="225"/>
      <c r="C59" s="225"/>
      <c r="D59" s="225"/>
      <c r="E59" s="225"/>
      <c r="F59" s="225"/>
      <c r="G59" s="225"/>
      <c r="H59" s="226">
        <f>H32+$R$16-$S$16</f>
        <v>9.5549999999999997</v>
      </c>
      <c r="I59" s="228"/>
      <c r="J59" s="228"/>
      <c r="K59" s="93"/>
      <c r="L59" s="93"/>
      <c r="M59" s="93"/>
    </row>
    <row r="60" spans="1:13" ht="15.75">
      <c r="A60" s="680" t="s">
        <v>621</v>
      </c>
      <c r="B60" s="681"/>
      <c r="C60" s="681"/>
      <c r="D60" s="681"/>
      <c r="E60" s="681"/>
      <c r="F60" s="681"/>
      <c r="G60" s="681"/>
      <c r="H60" s="681"/>
      <c r="I60" s="681"/>
      <c r="J60" s="682"/>
      <c r="K60" s="93"/>
      <c r="L60" s="93"/>
      <c r="M60" s="93"/>
    </row>
    <row r="61" spans="1:13">
      <c r="A61" s="224" t="s">
        <v>622</v>
      </c>
      <c r="B61" s="229"/>
      <c r="C61" s="230"/>
      <c r="D61" s="230"/>
      <c r="E61" s="230"/>
      <c r="F61" s="230"/>
      <c r="G61" s="229"/>
      <c r="H61" s="229" t="str">
        <f t="shared" ref="H61:J63" si="1">H34</f>
        <v>-</v>
      </c>
      <c r="I61" s="229" t="str">
        <f t="shared" si="1"/>
        <v>-</v>
      </c>
      <c r="J61" s="229" t="str">
        <f t="shared" si="1"/>
        <v>-</v>
      </c>
      <c r="K61" s="93"/>
      <c r="L61" s="93"/>
      <c r="M61" s="93"/>
    </row>
    <row r="62" spans="1:13" ht="26.25">
      <c r="A62" s="224" t="s">
        <v>624</v>
      </c>
      <c r="B62" s="229"/>
      <c r="C62" s="229"/>
      <c r="D62" s="229"/>
      <c r="E62" s="229"/>
      <c r="F62" s="229"/>
      <c r="G62" s="229"/>
      <c r="H62" s="410">
        <v>1.01</v>
      </c>
      <c r="I62" s="410">
        <f t="shared" si="1"/>
        <v>0.39</v>
      </c>
      <c r="J62" s="410">
        <f t="shared" si="1"/>
        <v>0.38</v>
      </c>
      <c r="K62" s="93"/>
      <c r="L62" s="93"/>
      <c r="M62" s="93"/>
    </row>
    <row r="63" spans="1:13">
      <c r="A63" s="224" t="s">
        <v>625</v>
      </c>
      <c r="B63" s="230"/>
      <c r="C63" s="230"/>
      <c r="D63" s="230"/>
      <c r="E63" s="230"/>
      <c r="F63" s="230"/>
      <c r="G63" s="230"/>
      <c r="H63" s="231">
        <f t="shared" si="1"/>
        <v>0.18</v>
      </c>
      <c r="I63" s="231">
        <f t="shared" si="1"/>
        <v>0.18</v>
      </c>
      <c r="J63" s="231">
        <f t="shared" si="1"/>
        <v>0.18</v>
      </c>
      <c r="K63" s="93"/>
      <c r="L63" s="93"/>
      <c r="M63" s="93"/>
    </row>
    <row r="64" spans="1:13">
      <c r="A64" s="232"/>
      <c r="B64" s="233"/>
      <c r="C64" s="233"/>
      <c r="D64" s="233"/>
      <c r="E64" s="233"/>
      <c r="F64" s="233"/>
      <c r="G64" s="233"/>
      <c r="H64" s="233"/>
      <c r="I64" s="233"/>
      <c r="J64" s="233"/>
      <c r="K64" s="100"/>
      <c r="L64" s="100"/>
      <c r="M64" s="100"/>
    </row>
    <row r="65" spans="1:13">
      <c r="A65" s="232"/>
      <c r="B65" s="233"/>
      <c r="C65" s="233"/>
      <c r="D65" s="233"/>
      <c r="E65" s="233"/>
      <c r="F65" s="233"/>
      <c r="G65" s="233"/>
      <c r="H65" s="233"/>
      <c r="I65" s="233"/>
      <c r="J65" s="233"/>
      <c r="K65" s="100"/>
      <c r="L65" s="100"/>
      <c r="M65" s="100"/>
    </row>
    <row r="66" spans="1:13">
      <c r="A66" s="93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</row>
    <row r="67" spans="1:13" ht="15.75">
      <c r="A67" s="234" t="s">
        <v>627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</row>
    <row r="68" spans="1:13">
      <c r="A68" s="85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</row>
    <row r="69" spans="1:13">
      <c r="A69" s="677" t="s">
        <v>587</v>
      </c>
      <c r="B69" s="235" t="s">
        <v>588</v>
      </c>
      <c r="C69" s="217" t="s">
        <v>589</v>
      </c>
      <c r="D69" s="217" t="s">
        <v>589</v>
      </c>
      <c r="E69" s="217" t="s">
        <v>589</v>
      </c>
      <c r="F69" s="217" t="s">
        <v>589</v>
      </c>
      <c r="G69" s="217" t="s">
        <v>590</v>
      </c>
      <c r="H69" s="217" t="s">
        <v>591</v>
      </c>
      <c r="I69" s="217" t="s">
        <v>592</v>
      </c>
      <c r="J69" s="235" t="s">
        <v>592</v>
      </c>
      <c r="K69" s="93"/>
      <c r="L69" s="93"/>
      <c r="M69" s="93"/>
    </row>
    <row r="70" spans="1:13">
      <c r="A70" s="678"/>
      <c r="B70" s="236"/>
      <c r="C70" s="219" t="s">
        <v>593</v>
      </c>
      <c r="D70" s="219" t="s">
        <v>593</v>
      </c>
      <c r="E70" s="219" t="s">
        <v>593</v>
      </c>
      <c r="F70" s="219" t="s">
        <v>593</v>
      </c>
      <c r="G70" s="219" t="s">
        <v>594</v>
      </c>
      <c r="H70" s="219">
        <v>2</v>
      </c>
      <c r="I70" s="219" t="s">
        <v>595</v>
      </c>
      <c r="J70" s="237" t="s">
        <v>595</v>
      </c>
      <c r="K70" s="93"/>
      <c r="L70" s="93"/>
      <c r="M70" s="93"/>
    </row>
    <row r="71" spans="1:13">
      <c r="A71" s="678"/>
      <c r="B71" s="238" t="s">
        <v>628</v>
      </c>
      <c r="C71" s="221" t="s">
        <v>597</v>
      </c>
      <c r="D71" s="221" t="s">
        <v>598</v>
      </c>
      <c r="E71" s="221" t="s">
        <v>599</v>
      </c>
      <c r="F71" s="221">
        <v>84</v>
      </c>
      <c r="G71" s="222"/>
      <c r="H71" s="222"/>
      <c r="I71" s="221">
        <v>6</v>
      </c>
      <c r="J71" s="239">
        <v>500</v>
      </c>
      <c r="K71" s="93"/>
      <c r="L71" s="93"/>
      <c r="M71" s="93"/>
    </row>
    <row r="72" spans="1:13" ht="15.75">
      <c r="A72" s="679"/>
      <c r="B72" s="240"/>
      <c r="C72" s="223" t="s">
        <v>629</v>
      </c>
      <c r="D72" s="223" t="s">
        <v>630</v>
      </c>
      <c r="E72" s="223" t="s">
        <v>631</v>
      </c>
      <c r="F72" s="223" t="s">
        <v>632</v>
      </c>
      <c r="G72" s="223" t="s">
        <v>633</v>
      </c>
      <c r="H72" s="223" t="s">
        <v>634</v>
      </c>
      <c r="I72" s="223" t="s">
        <v>635</v>
      </c>
      <c r="J72" s="240"/>
      <c r="K72" s="93"/>
      <c r="L72" s="93"/>
      <c r="M72" s="93"/>
    </row>
    <row r="73" spans="1:13">
      <c r="A73" s="224" t="s">
        <v>636</v>
      </c>
      <c r="B73" s="241" t="s">
        <v>623</v>
      </c>
      <c r="C73" s="241"/>
      <c r="D73" s="241"/>
      <c r="E73" s="241"/>
      <c r="F73" s="225"/>
      <c r="G73" s="225"/>
      <c r="H73" s="226">
        <v>10.625</v>
      </c>
      <c r="I73" s="226">
        <v>7.46</v>
      </c>
      <c r="J73" s="241" t="s">
        <v>623</v>
      </c>
      <c r="K73" s="93"/>
      <c r="L73" s="93"/>
      <c r="M73" s="93"/>
    </row>
    <row r="74" spans="1:13">
      <c r="A74" s="224" t="s">
        <v>637</v>
      </c>
      <c r="B74" s="241" t="s">
        <v>623</v>
      </c>
      <c r="C74" s="241"/>
      <c r="D74" s="241"/>
      <c r="E74" s="241"/>
      <c r="F74" s="225"/>
      <c r="G74" s="225"/>
      <c r="H74" s="226">
        <v>9.6</v>
      </c>
      <c r="I74" s="226">
        <v>7.53</v>
      </c>
      <c r="J74" s="241" t="s">
        <v>623</v>
      </c>
      <c r="K74" s="93"/>
      <c r="L74" s="93"/>
      <c r="M74" s="93"/>
    </row>
    <row r="75" spans="1:13">
      <c r="A75" s="224" t="s">
        <v>638</v>
      </c>
      <c r="B75" s="241" t="s">
        <v>623</v>
      </c>
      <c r="C75" s="241"/>
      <c r="D75" s="241"/>
      <c r="E75" s="241"/>
      <c r="F75" s="225"/>
      <c r="G75" s="225"/>
      <c r="H75" s="226">
        <v>9.9329000000000001</v>
      </c>
      <c r="I75" s="242">
        <f>+[20]Ajustado!C46</f>
        <v>0</v>
      </c>
      <c r="J75" s="241" t="s">
        <v>623</v>
      </c>
      <c r="K75" s="93"/>
      <c r="L75" s="93"/>
      <c r="M75" s="93"/>
    </row>
    <row r="76" spans="1:13" ht="26.25">
      <c r="A76" s="224" t="s">
        <v>639</v>
      </c>
      <c r="B76" s="241" t="s">
        <v>623</v>
      </c>
      <c r="C76" s="241"/>
      <c r="D76" s="241"/>
      <c r="E76" s="241"/>
      <c r="F76" s="225"/>
      <c r="G76" s="225"/>
      <c r="H76" s="228"/>
      <c r="I76" s="227"/>
      <c r="J76" s="241" t="s">
        <v>623</v>
      </c>
      <c r="K76" s="93"/>
      <c r="L76" s="93"/>
      <c r="M76" s="93"/>
    </row>
    <row r="77" spans="1:13">
      <c r="A77" s="224" t="s">
        <v>640</v>
      </c>
      <c r="B77" s="241" t="s">
        <v>623</v>
      </c>
      <c r="C77" s="241"/>
      <c r="D77" s="241"/>
      <c r="E77" s="241"/>
      <c r="F77" s="225"/>
      <c r="G77" s="225"/>
      <c r="H77" s="228"/>
      <c r="I77" s="227"/>
      <c r="J77" s="241" t="s">
        <v>623</v>
      </c>
      <c r="K77" s="93"/>
      <c r="L77" s="93"/>
      <c r="M77" s="93"/>
    </row>
    <row r="78" spans="1:13" ht="26.25">
      <c r="A78" s="224" t="s">
        <v>641</v>
      </c>
      <c r="B78" s="229" t="s">
        <v>623</v>
      </c>
      <c r="C78" s="229" t="s">
        <v>623</v>
      </c>
      <c r="D78" s="229" t="s">
        <v>623</v>
      </c>
      <c r="E78" s="230">
        <v>0</v>
      </c>
      <c r="F78" s="230">
        <v>0</v>
      </c>
      <c r="G78" s="229" t="s">
        <v>623</v>
      </c>
      <c r="H78" s="229" t="s">
        <v>623</v>
      </c>
      <c r="I78" s="229" t="s">
        <v>623</v>
      </c>
      <c r="J78" s="229" t="s">
        <v>623</v>
      </c>
      <c r="K78" s="93"/>
      <c r="L78" s="93"/>
      <c r="M78" s="93"/>
    </row>
    <row r="79" spans="1:13" ht="15.75">
      <c r="A79" s="243"/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</row>
    <row r="80" spans="1:13">
      <c r="A80" s="244" t="s">
        <v>642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</row>
    <row r="81" spans="1:13">
      <c r="A81" s="244" t="s">
        <v>643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</row>
    <row r="82" spans="1:13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</row>
    <row r="83" spans="1:13">
      <c r="A83" s="411" t="s">
        <v>701</v>
      </c>
      <c r="B83" s="1"/>
      <c r="C83" s="1"/>
      <c r="D83" s="1"/>
      <c r="E83" s="93"/>
      <c r="F83" s="93"/>
      <c r="G83" s="93"/>
      <c r="H83" s="93"/>
      <c r="I83" s="93"/>
      <c r="J83" s="93"/>
      <c r="K83" s="93"/>
      <c r="L83" s="93"/>
      <c r="M83" s="93"/>
    </row>
    <row r="84" spans="1:13">
      <c r="A84" s="285"/>
      <c r="B84" s="285"/>
      <c r="C84" s="285"/>
      <c r="D84" s="285"/>
      <c r="E84" s="285"/>
      <c r="F84" s="285"/>
      <c r="G84" s="285"/>
      <c r="H84" s="285"/>
      <c r="I84" s="285"/>
      <c r="J84" s="285"/>
      <c r="K84" s="285"/>
      <c r="L84" s="285"/>
      <c r="M84" s="285"/>
    </row>
    <row r="86" spans="1:13" ht="15.75">
      <c r="A86" s="412" t="s">
        <v>697</v>
      </c>
      <c r="B86" s="245"/>
      <c r="C86" s="245"/>
      <c r="D86" s="245"/>
      <c r="E86" s="245"/>
      <c r="F86" s="245"/>
      <c r="G86" s="245"/>
      <c r="H86" s="245"/>
      <c r="I86" s="245"/>
      <c r="J86" s="245"/>
    </row>
    <row r="87" spans="1:13" ht="23.25">
      <c r="A87" s="266" t="s">
        <v>644</v>
      </c>
      <c r="B87" s="267"/>
      <c r="C87" s="245"/>
      <c r="D87" s="246" t="s">
        <v>708</v>
      </c>
      <c r="E87" s="245"/>
      <c r="F87" s="245"/>
      <c r="G87" s="245"/>
      <c r="H87" s="277" t="s">
        <v>646</v>
      </c>
      <c r="I87" s="278"/>
      <c r="J87" s="279"/>
    </row>
    <row r="88" spans="1:13" ht="15.75">
      <c r="A88" s="245"/>
      <c r="B88" s="245" t="s">
        <v>702</v>
      </c>
      <c r="C88" s="245" t="s">
        <v>702</v>
      </c>
      <c r="D88" s="245" t="s">
        <v>702</v>
      </c>
      <c r="E88" s="245"/>
      <c r="F88" s="245"/>
      <c r="G88" s="245"/>
      <c r="H88" s="280"/>
      <c r="I88" s="280"/>
      <c r="J88" s="280"/>
    </row>
    <row r="89" spans="1:13" ht="15.75">
      <c r="A89" s="677" t="s">
        <v>587</v>
      </c>
      <c r="B89" s="247" t="s">
        <v>591</v>
      </c>
      <c r="C89" s="247" t="s">
        <v>592</v>
      </c>
      <c r="D89" s="247" t="s">
        <v>592</v>
      </c>
      <c r="E89" s="247"/>
      <c r="F89" s="247"/>
      <c r="G89" s="247"/>
      <c r="H89" s="281" t="s">
        <v>591</v>
      </c>
      <c r="I89" s="281" t="s">
        <v>592</v>
      </c>
      <c r="J89" s="281" t="s">
        <v>592</v>
      </c>
    </row>
    <row r="90" spans="1:13" ht="15.75">
      <c r="A90" s="678"/>
      <c r="B90" s="248">
        <v>2</v>
      </c>
      <c r="C90" s="248" t="s">
        <v>595</v>
      </c>
      <c r="D90" s="248" t="s">
        <v>595</v>
      </c>
      <c r="E90" s="248"/>
      <c r="F90" s="248"/>
      <c r="G90" s="248"/>
      <c r="H90" s="282">
        <v>2</v>
      </c>
      <c r="I90" s="282" t="s">
        <v>595</v>
      </c>
      <c r="J90" s="282" t="s">
        <v>595</v>
      </c>
    </row>
    <row r="91" spans="1:13" ht="15.75">
      <c r="A91" s="678"/>
      <c r="B91" s="249"/>
      <c r="C91" s="250">
        <v>6</v>
      </c>
      <c r="D91" s="250">
        <v>500</v>
      </c>
      <c r="E91" s="250"/>
      <c r="F91" s="250"/>
      <c r="G91" s="249"/>
      <c r="H91" s="283"/>
      <c r="I91" s="284">
        <v>6</v>
      </c>
      <c r="J91" s="284">
        <v>500</v>
      </c>
    </row>
    <row r="92" spans="1:13" ht="15.75">
      <c r="A92" s="679"/>
      <c r="B92" s="251"/>
      <c r="C92" s="251"/>
      <c r="D92" s="251"/>
      <c r="E92" s="251"/>
      <c r="F92" s="251"/>
      <c r="G92" s="251"/>
      <c r="H92" s="251"/>
      <c r="I92" s="251"/>
      <c r="J92" s="251"/>
    </row>
    <row r="93" spans="1:13" ht="15.75">
      <c r="A93" s="252" t="s">
        <v>609</v>
      </c>
      <c r="B93" s="253">
        <v>8.85</v>
      </c>
      <c r="C93" s="253">
        <v>6.7</v>
      </c>
      <c r="D93" s="253">
        <v>6.6</v>
      </c>
      <c r="E93" s="254"/>
      <c r="F93" s="254"/>
      <c r="G93" s="254"/>
      <c r="H93" s="287">
        <f>MIN(B93,H44)</f>
        <v>8.85</v>
      </c>
      <c r="I93" s="287">
        <f t="shared" ref="I93:I107" si="2">MIN(C93,I44)</f>
        <v>6.7</v>
      </c>
      <c r="J93" s="287">
        <f t="shared" ref="J93:J107" si="3">MIN(D93,J44)</f>
        <v>6.6</v>
      </c>
    </row>
    <row r="94" spans="1:13" ht="15.75">
      <c r="A94" s="252" t="s">
        <v>24</v>
      </c>
      <c r="B94" s="254">
        <v>8.89</v>
      </c>
      <c r="C94" s="254"/>
      <c r="D94" s="254"/>
      <c r="E94" s="254"/>
      <c r="F94" s="254"/>
      <c r="G94" s="254"/>
      <c r="H94" s="287">
        <f t="shared" ref="H94:H107" si="4">MIN(B94,H45)</f>
        <v>8.89</v>
      </c>
      <c r="I94" s="287">
        <f t="shared" si="2"/>
        <v>0</v>
      </c>
      <c r="J94" s="287">
        <f t="shared" si="3"/>
        <v>0</v>
      </c>
    </row>
    <row r="95" spans="1:13" ht="15.75">
      <c r="A95" s="252" t="s">
        <v>610</v>
      </c>
      <c r="B95" s="253">
        <v>8.91</v>
      </c>
      <c r="C95" s="255"/>
      <c r="D95" s="253">
        <v>6.59</v>
      </c>
      <c r="E95" s="254"/>
      <c r="F95" s="254"/>
      <c r="G95" s="254"/>
      <c r="H95" s="287">
        <f t="shared" si="4"/>
        <v>8.91</v>
      </c>
      <c r="I95" s="287">
        <f t="shared" si="2"/>
        <v>6.875</v>
      </c>
      <c r="J95" s="287">
        <f t="shared" si="3"/>
        <v>6.59</v>
      </c>
    </row>
    <row r="96" spans="1:13" ht="15.75">
      <c r="A96" s="252" t="s">
        <v>611</v>
      </c>
      <c r="B96" s="253">
        <v>8.94</v>
      </c>
      <c r="C96" s="253">
        <v>6.77</v>
      </c>
      <c r="D96" s="255"/>
      <c r="E96" s="254"/>
      <c r="F96" s="254"/>
      <c r="G96" s="254"/>
      <c r="H96" s="287">
        <f t="shared" si="4"/>
        <v>8.94</v>
      </c>
      <c r="I96" s="287">
        <f t="shared" si="2"/>
        <v>6.77</v>
      </c>
      <c r="J96" s="287">
        <f t="shared" si="3"/>
        <v>0</v>
      </c>
    </row>
    <row r="97" spans="1:11" ht="15.75">
      <c r="A97" s="252" t="s">
        <v>29</v>
      </c>
      <c r="B97" s="253">
        <v>8.99</v>
      </c>
      <c r="C97" s="255"/>
      <c r="D97" s="253">
        <v>6.69</v>
      </c>
      <c r="E97" s="254"/>
      <c r="F97" s="254"/>
      <c r="G97" s="254"/>
      <c r="H97" s="287">
        <f t="shared" si="4"/>
        <v>8.99</v>
      </c>
      <c r="I97" s="287">
        <f t="shared" si="2"/>
        <v>0</v>
      </c>
      <c r="J97" s="287">
        <f t="shared" si="3"/>
        <v>6.69</v>
      </c>
    </row>
    <row r="98" spans="1:11" ht="15.75">
      <c r="A98" s="252" t="s">
        <v>612</v>
      </c>
      <c r="B98" s="254">
        <v>8.9600000000000009</v>
      </c>
      <c r="C98" s="254">
        <v>6.74</v>
      </c>
      <c r="D98" s="254">
        <v>6.63</v>
      </c>
      <c r="E98" s="254"/>
      <c r="F98" s="254"/>
      <c r="G98" s="254"/>
      <c r="H98" s="287">
        <f t="shared" si="4"/>
        <v>8.9600000000000009</v>
      </c>
      <c r="I98" s="287">
        <f t="shared" si="2"/>
        <v>6.74</v>
      </c>
      <c r="J98" s="287">
        <f t="shared" si="3"/>
        <v>6.63</v>
      </c>
    </row>
    <row r="99" spans="1:11" ht="15.75">
      <c r="A99" s="252" t="s">
        <v>613</v>
      </c>
      <c r="B99" s="253">
        <v>9.09</v>
      </c>
      <c r="C99" s="253">
        <v>6.55</v>
      </c>
      <c r="D99" s="253">
        <v>6.44</v>
      </c>
      <c r="E99" s="254"/>
      <c r="F99" s="254"/>
      <c r="G99" s="254"/>
      <c r="H99" s="287">
        <f t="shared" si="4"/>
        <v>9.09</v>
      </c>
      <c r="I99" s="287">
        <f t="shared" si="2"/>
        <v>6.55</v>
      </c>
      <c r="J99" s="287">
        <f t="shared" si="3"/>
        <v>6.44</v>
      </c>
    </row>
    <row r="100" spans="1:11" ht="15.75">
      <c r="A100" s="252" t="s">
        <v>614</v>
      </c>
      <c r="B100" s="254">
        <v>9.09</v>
      </c>
      <c r="C100" s="254">
        <v>6.53</v>
      </c>
      <c r="D100" s="254">
        <v>6.42</v>
      </c>
      <c r="E100" s="254"/>
      <c r="F100" s="254"/>
      <c r="G100" s="254"/>
      <c r="H100" s="287">
        <f t="shared" si="4"/>
        <v>9.09</v>
      </c>
      <c r="I100" s="287">
        <f t="shared" si="2"/>
        <v>6.53</v>
      </c>
      <c r="J100" s="287">
        <f t="shared" si="3"/>
        <v>6.42</v>
      </c>
    </row>
    <row r="101" spans="1:11" ht="15.75">
      <c r="A101" s="252" t="s">
        <v>615</v>
      </c>
      <c r="B101" s="254">
        <v>9.2100000000000009</v>
      </c>
      <c r="C101" s="254"/>
      <c r="D101" s="254"/>
      <c r="E101" s="254"/>
      <c r="F101" s="254"/>
      <c r="G101" s="254"/>
      <c r="H101" s="287">
        <f t="shared" si="4"/>
        <v>9.2100000000000009</v>
      </c>
      <c r="I101" s="287">
        <f t="shared" si="2"/>
        <v>0</v>
      </c>
      <c r="J101" s="287">
        <f t="shared" si="3"/>
        <v>0</v>
      </c>
    </row>
    <row r="102" spans="1:11" ht="15.75">
      <c r="A102" s="252" t="s">
        <v>49</v>
      </c>
      <c r="B102" s="254">
        <v>9</v>
      </c>
      <c r="C102" s="254"/>
      <c r="D102" s="254">
        <v>6.72</v>
      </c>
      <c r="E102" s="254"/>
      <c r="F102" s="254"/>
      <c r="G102" s="254"/>
      <c r="H102" s="287">
        <f t="shared" si="4"/>
        <v>9</v>
      </c>
      <c r="I102" s="287">
        <f t="shared" si="2"/>
        <v>0</v>
      </c>
      <c r="J102" s="287">
        <f t="shared" si="3"/>
        <v>6.72</v>
      </c>
    </row>
    <row r="103" spans="1:11" ht="15.75">
      <c r="A103" s="252" t="s">
        <v>45</v>
      </c>
      <c r="B103" s="253">
        <v>9.25</v>
      </c>
      <c r="C103" s="253">
        <v>6.75</v>
      </c>
      <c r="D103" s="253">
        <v>6.65</v>
      </c>
      <c r="E103" s="254"/>
      <c r="F103" s="254"/>
      <c r="G103" s="254"/>
      <c r="H103" s="287">
        <f t="shared" si="4"/>
        <v>9.25</v>
      </c>
      <c r="I103" s="287">
        <f t="shared" si="2"/>
        <v>6.75</v>
      </c>
      <c r="J103" s="287">
        <f t="shared" si="3"/>
        <v>6.65</v>
      </c>
    </row>
    <row r="104" spans="1:11" ht="15.75">
      <c r="A104" s="252" t="s">
        <v>616</v>
      </c>
      <c r="B104" s="254">
        <v>9.4600000000000009</v>
      </c>
      <c r="C104" s="254"/>
      <c r="D104" s="254"/>
      <c r="E104" s="254"/>
      <c r="F104" s="254"/>
      <c r="G104" s="254"/>
      <c r="H104" s="287">
        <f t="shared" si="4"/>
        <v>0</v>
      </c>
      <c r="I104" s="287">
        <f t="shared" si="2"/>
        <v>0</v>
      </c>
      <c r="J104" s="287">
        <f t="shared" si="3"/>
        <v>0</v>
      </c>
      <c r="K104" s="93"/>
    </row>
    <row r="105" spans="1:11" ht="15.75">
      <c r="A105" s="252" t="s">
        <v>617</v>
      </c>
      <c r="B105" s="254">
        <v>9.5500000000000007</v>
      </c>
      <c r="C105" s="254"/>
      <c r="D105" s="254"/>
      <c r="E105" s="254"/>
      <c r="F105" s="254"/>
      <c r="G105" s="254"/>
      <c r="H105" s="287">
        <f t="shared" si="4"/>
        <v>9.5500000000000007</v>
      </c>
      <c r="I105" s="287">
        <f t="shared" si="2"/>
        <v>0</v>
      </c>
      <c r="J105" s="287">
        <f t="shared" si="3"/>
        <v>0</v>
      </c>
    </row>
    <row r="106" spans="1:11" ht="15.75">
      <c r="A106" s="252" t="s">
        <v>618</v>
      </c>
      <c r="B106" s="253">
        <v>9</v>
      </c>
      <c r="C106" s="253">
        <v>6.76</v>
      </c>
      <c r="D106" s="256">
        <f>C106*D103/C103</f>
        <v>6.6598518518518519</v>
      </c>
      <c r="E106" s="254" t="s">
        <v>709</v>
      </c>
      <c r="F106" s="254"/>
      <c r="G106" s="254"/>
      <c r="H106" s="287">
        <f t="shared" si="4"/>
        <v>9</v>
      </c>
      <c r="I106" s="287">
        <f t="shared" si="2"/>
        <v>6.76</v>
      </c>
      <c r="J106" s="287">
        <f t="shared" si="3"/>
        <v>6.6598518518518519</v>
      </c>
    </row>
    <row r="107" spans="1:11" ht="15.75">
      <c r="A107" s="252" t="s">
        <v>619</v>
      </c>
      <c r="B107" s="253">
        <v>8.9499999999999993</v>
      </c>
      <c r="C107" s="253">
        <v>7.06</v>
      </c>
      <c r="D107" s="255" t="s">
        <v>623</v>
      </c>
      <c r="E107" s="254"/>
      <c r="F107" s="254"/>
      <c r="G107" s="254"/>
      <c r="H107" s="287">
        <f t="shared" si="4"/>
        <v>8.9499999999999993</v>
      </c>
      <c r="I107" s="287">
        <f t="shared" si="2"/>
        <v>7.06</v>
      </c>
      <c r="J107" s="287">
        <f t="shared" si="3"/>
        <v>0</v>
      </c>
    </row>
    <row r="108" spans="1:11" ht="15.75">
      <c r="A108" s="252" t="s">
        <v>620</v>
      </c>
      <c r="B108" s="253">
        <v>9.17</v>
      </c>
      <c r="C108" s="255"/>
      <c r="D108" s="255" t="s">
        <v>623</v>
      </c>
      <c r="E108" s="254"/>
      <c r="F108" s="254"/>
      <c r="G108" s="254"/>
      <c r="H108" s="287">
        <f>MIN(B108,H32)</f>
        <v>9.17</v>
      </c>
      <c r="I108" s="287">
        <f>MIN(C108,I32)</f>
        <v>0</v>
      </c>
      <c r="J108" s="287">
        <f>MIN(D108,J32)</f>
        <v>0</v>
      </c>
    </row>
    <row r="109" spans="1:11" ht="15.75">
      <c r="A109" s="680"/>
      <c r="B109" s="681"/>
      <c r="C109" s="681"/>
      <c r="D109" s="681"/>
      <c r="E109" s="681"/>
      <c r="F109" s="681"/>
      <c r="G109" s="681"/>
      <c r="H109" s="681"/>
      <c r="I109" s="681"/>
      <c r="J109" s="682"/>
    </row>
    <row r="110" spans="1:11" ht="15.75">
      <c r="A110" s="252"/>
      <c r="B110" s="257"/>
      <c r="C110" s="258"/>
      <c r="D110" s="258"/>
      <c r="E110" s="258"/>
      <c r="F110" s="258"/>
      <c r="G110" s="257"/>
      <c r="H110" s="257" t="s">
        <v>623</v>
      </c>
      <c r="I110" s="257" t="s">
        <v>623</v>
      </c>
      <c r="J110" s="257" t="s">
        <v>623</v>
      </c>
    </row>
    <row r="111" spans="1:11" ht="47.25">
      <c r="A111" s="252" t="s">
        <v>624</v>
      </c>
      <c r="B111" s="257"/>
      <c r="C111" s="257"/>
      <c r="D111" s="257"/>
      <c r="E111" s="257"/>
      <c r="F111" s="257"/>
      <c r="G111" s="257"/>
      <c r="H111" s="259">
        <f>+'[20]Ex-planta'!H138</f>
        <v>0</v>
      </c>
      <c r="I111" s="259">
        <f>+'[20]Ex-planta'!I138</f>
        <v>0</v>
      </c>
      <c r="J111" s="259">
        <f>+'[20]Ex-planta'!J138</f>
        <v>0</v>
      </c>
    </row>
    <row r="112" spans="1:11" ht="15.75">
      <c r="A112" s="252"/>
      <c r="B112" s="258"/>
      <c r="C112" s="258"/>
      <c r="D112" s="258"/>
      <c r="E112" s="258"/>
      <c r="F112" s="258"/>
      <c r="G112" s="258"/>
      <c r="H112" s="258">
        <v>0.19</v>
      </c>
      <c r="I112" s="258">
        <v>0.19</v>
      </c>
      <c r="J112" s="258">
        <v>0.19</v>
      </c>
    </row>
    <row r="113" spans="1:10" ht="15.75">
      <c r="A113" s="245"/>
      <c r="B113" s="245"/>
      <c r="C113" s="245"/>
      <c r="D113" s="245"/>
      <c r="E113" s="245"/>
      <c r="F113" s="245"/>
      <c r="G113" s="245"/>
      <c r="H113" s="260">
        <f>+H99+H111</f>
        <v>9.09</v>
      </c>
      <c r="I113" s="260">
        <f>+I99+I111</f>
        <v>6.55</v>
      </c>
      <c r="J113" s="245"/>
    </row>
    <row r="114" spans="1:10" ht="15.75">
      <c r="A114" s="234"/>
      <c r="B114" s="245"/>
      <c r="C114" s="245"/>
      <c r="D114" s="245"/>
      <c r="E114" s="245"/>
      <c r="F114" s="245"/>
      <c r="G114" s="245"/>
      <c r="H114" s="245"/>
      <c r="I114" s="245"/>
      <c r="J114" s="245"/>
    </row>
    <row r="115" spans="1:10" ht="15.75">
      <c r="A115" s="261"/>
      <c r="B115" s="245"/>
      <c r="C115" s="245"/>
      <c r="D115" s="245"/>
      <c r="E115" s="245"/>
      <c r="F115" s="245"/>
      <c r="G115" s="245"/>
      <c r="H115" s="245"/>
      <c r="I115" s="245"/>
      <c r="J115" s="245"/>
    </row>
    <row r="116" spans="1:10" ht="15.75">
      <c r="A116" s="677" t="s">
        <v>587</v>
      </c>
      <c r="B116" s="247" t="s">
        <v>591</v>
      </c>
      <c r="C116" s="247" t="s">
        <v>592</v>
      </c>
      <c r="D116" s="247" t="s">
        <v>592</v>
      </c>
      <c r="E116" s="247"/>
      <c r="F116" s="247"/>
      <c r="G116" s="247"/>
      <c r="H116" s="247" t="s">
        <v>591</v>
      </c>
      <c r="I116" s="247" t="s">
        <v>592</v>
      </c>
      <c r="J116" s="262" t="s">
        <v>592</v>
      </c>
    </row>
    <row r="117" spans="1:10" ht="15.75">
      <c r="A117" s="678"/>
      <c r="B117" s="248">
        <v>2</v>
      </c>
      <c r="C117" s="248" t="s">
        <v>595</v>
      </c>
      <c r="D117" s="248" t="s">
        <v>595</v>
      </c>
      <c r="E117" s="248"/>
      <c r="F117" s="248"/>
      <c r="G117" s="248"/>
      <c r="H117" s="248">
        <v>2</v>
      </c>
      <c r="I117" s="248" t="s">
        <v>595</v>
      </c>
      <c r="J117" s="263" t="s">
        <v>595</v>
      </c>
    </row>
    <row r="118" spans="1:10" ht="15.75">
      <c r="A118" s="678"/>
      <c r="B118" s="249"/>
      <c r="C118" s="250">
        <v>6</v>
      </c>
      <c r="D118" s="250">
        <v>500</v>
      </c>
      <c r="E118" s="250"/>
      <c r="F118" s="250"/>
      <c r="G118" s="249"/>
      <c r="H118" s="249"/>
      <c r="I118" s="250">
        <v>6</v>
      </c>
      <c r="J118" s="264">
        <v>500</v>
      </c>
    </row>
    <row r="119" spans="1:10" ht="15.75">
      <c r="A119" s="679"/>
      <c r="B119" s="240"/>
      <c r="C119" s="251"/>
      <c r="D119" s="251"/>
      <c r="E119" s="251"/>
      <c r="F119" s="251"/>
      <c r="G119" s="251"/>
      <c r="H119" s="251"/>
      <c r="I119" s="251"/>
      <c r="J119" s="240"/>
    </row>
    <row r="120" spans="1:10" ht="15.75">
      <c r="A120" s="252" t="s">
        <v>636</v>
      </c>
      <c r="B120" s="255">
        <v>10.29</v>
      </c>
      <c r="C120" s="255">
        <v>7.41</v>
      </c>
      <c r="D120" s="255" t="s">
        <v>623</v>
      </c>
      <c r="E120" s="255"/>
      <c r="F120" s="254"/>
      <c r="G120" s="254"/>
      <c r="H120" s="254">
        <f>MIN(B120,'[20]Ex-planta'!H149)</f>
        <v>10.29</v>
      </c>
      <c r="I120" s="254">
        <f>MIN(C120,'[20]Ex-planta'!I149)</f>
        <v>7.41</v>
      </c>
      <c r="J120" s="254">
        <f>MIN(D120,'[20]Ex-planta'!J149)</f>
        <v>0</v>
      </c>
    </row>
    <row r="121" spans="1:10" ht="15.75">
      <c r="A121" s="252" t="s">
        <v>637</v>
      </c>
      <c r="B121" s="253">
        <v>9.32</v>
      </c>
      <c r="C121" s="253">
        <v>7.62</v>
      </c>
      <c r="D121" s="255" t="s">
        <v>623</v>
      </c>
      <c r="E121" s="255"/>
      <c r="F121" s="254"/>
      <c r="G121" s="254"/>
      <c r="H121" s="254">
        <f>MIN(B121,'[20]Ex-planta'!H150)</f>
        <v>9.32</v>
      </c>
      <c r="I121" s="254">
        <f>MIN(C121,'[20]Ex-planta'!I150)</f>
        <v>7.62</v>
      </c>
      <c r="J121" s="254">
        <f>MIN(D121,'[20]Ex-planta'!J150)</f>
        <v>0</v>
      </c>
    </row>
    <row r="122" spans="1:10" ht="15.75">
      <c r="A122" s="252" t="s">
        <v>638</v>
      </c>
      <c r="B122" s="253">
        <v>9.64</v>
      </c>
      <c r="C122" s="265"/>
      <c r="D122" s="255" t="s">
        <v>623</v>
      </c>
      <c r="E122" s="255"/>
      <c r="F122" s="254"/>
      <c r="G122" s="254"/>
      <c r="H122" s="254">
        <f>MIN(B122,'[20]Ex-planta'!H151)</f>
        <v>9.64</v>
      </c>
      <c r="I122" s="254">
        <f>MIN(C122,'[20]Ex-planta'!I151)</f>
        <v>0</v>
      </c>
      <c r="J122" s="254">
        <f>MIN(D122,'[20]Ex-planta'!J151)</f>
        <v>0</v>
      </c>
    </row>
    <row r="123" spans="1:10" ht="31.5">
      <c r="A123" s="252" t="s">
        <v>639</v>
      </c>
      <c r="B123" s="255">
        <v>11.64</v>
      </c>
      <c r="C123" s="255"/>
      <c r="D123" s="255" t="s">
        <v>623</v>
      </c>
      <c r="E123" s="255"/>
      <c r="F123" s="254"/>
      <c r="G123" s="254"/>
      <c r="H123" s="254">
        <f>MIN(B123,'[20]Ex-planta'!H152)</f>
        <v>11.64</v>
      </c>
      <c r="I123" s="254">
        <f>MIN(C123,'[20]Ex-planta'!I152)</f>
        <v>0</v>
      </c>
      <c r="J123" s="254">
        <f>MIN(D123,'[20]Ex-planta'!J152)</f>
        <v>0</v>
      </c>
    </row>
    <row r="124" spans="1:10" ht="15.75">
      <c r="A124" s="252"/>
      <c r="B124" s="255"/>
      <c r="C124" s="255"/>
      <c r="D124" s="255"/>
      <c r="E124" s="255"/>
      <c r="F124" s="254"/>
      <c r="G124" s="254"/>
      <c r="H124" s="254"/>
      <c r="I124" s="255"/>
      <c r="J124" s="255"/>
    </row>
    <row r="125" spans="1:10" ht="15.75">
      <c r="A125" s="252"/>
      <c r="B125" s="257"/>
      <c r="C125" s="257"/>
      <c r="D125" s="257"/>
      <c r="E125" s="258"/>
      <c r="F125" s="258"/>
      <c r="G125" s="257"/>
      <c r="H125" s="257"/>
      <c r="I125" s="257"/>
      <c r="J125" s="257"/>
    </row>
    <row r="126" spans="1:10" ht="15.75">
      <c r="A126" s="243"/>
      <c r="B126" s="245"/>
      <c r="C126" s="245"/>
      <c r="D126" s="245"/>
      <c r="E126" s="245"/>
      <c r="F126" s="245"/>
      <c r="G126" s="245"/>
      <c r="H126" s="245"/>
      <c r="I126" s="245"/>
      <c r="J126" s="245"/>
    </row>
    <row r="127" spans="1:10">
      <c r="A127" s="291" t="s">
        <v>668</v>
      </c>
      <c r="B127" s="56"/>
      <c r="C127" s="56"/>
      <c r="D127" s="56"/>
      <c r="E127" s="56"/>
      <c r="F127" s="56"/>
      <c r="G127" s="56"/>
      <c r="H127" s="57"/>
    </row>
    <row r="128" spans="1:10">
      <c r="A128" s="292" t="s">
        <v>669</v>
      </c>
      <c r="B128" s="26"/>
      <c r="C128" s="26"/>
      <c r="D128" s="26"/>
      <c r="E128" s="26"/>
      <c r="F128" s="26"/>
      <c r="G128" s="26"/>
      <c r="H128" s="59"/>
    </row>
    <row r="129" spans="1:8">
      <c r="A129" s="58" t="s">
        <v>714</v>
      </c>
      <c r="B129" s="26"/>
      <c r="C129" s="26"/>
      <c r="D129" s="26"/>
      <c r="E129" s="26"/>
      <c r="F129" s="26"/>
      <c r="G129" s="26"/>
      <c r="H129" s="59"/>
    </row>
    <row r="130" spans="1:8">
      <c r="A130" s="58"/>
      <c r="B130" s="26"/>
      <c r="C130" s="26"/>
      <c r="D130" s="26"/>
      <c r="E130" s="26"/>
      <c r="F130" s="26"/>
      <c r="G130" s="26"/>
      <c r="H130" s="59" t="s">
        <v>667</v>
      </c>
    </row>
    <row r="131" spans="1:8" ht="18.75">
      <c r="A131" s="293" t="s">
        <v>666</v>
      </c>
      <c r="B131" s="294"/>
      <c r="C131" s="84"/>
      <c r="D131" s="84"/>
      <c r="E131" s="84"/>
      <c r="F131" s="84"/>
      <c r="G131" s="84"/>
      <c r="H131" s="92">
        <v>96.09</v>
      </c>
    </row>
  </sheetData>
  <mergeCells count="11">
    <mergeCell ref="A2:A3"/>
    <mergeCell ref="A13:A16"/>
    <mergeCell ref="M14:M15"/>
    <mergeCell ref="A33:J33"/>
    <mergeCell ref="A38:J38"/>
    <mergeCell ref="A116:A119"/>
    <mergeCell ref="A40:A43"/>
    <mergeCell ref="A60:J60"/>
    <mergeCell ref="A69:A72"/>
    <mergeCell ref="A89:A92"/>
    <mergeCell ref="A109:J109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6"/>
  <sheetViews>
    <sheetView topLeftCell="A22" workbookViewId="0">
      <selection activeCell="C40" sqref="C40"/>
    </sheetView>
  </sheetViews>
  <sheetFormatPr baseColWidth="10" defaultRowHeight="15"/>
  <cols>
    <col min="1" max="2" width="11.42578125" customWidth="1"/>
    <col min="4" max="4" width="16.28515625" customWidth="1"/>
  </cols>
  <sheetData>
    <row r="1" spans="2:5">
      <c r="B1" t="s">
        <v>112</v>
      </c>
    </row>
    <row r="3" spans="2:5">
      <c r="B3" t="s">
        <v>0</v>
      </c>
      <c r="C3" t="s">
        <v>1</v>
      </c>
      <c r="D3" t="s">
        <v>2</v>
      </c>
      <c r="E3" t="s">
        <v>3</v>
      </c>
    </row>
    <row r="4" spans="2:5">
      <c r="B4" t="s">
        <v>4</v>
      </c>
      <c r="C4" t="s">
        <v>5</v>
      </c>
      <c r="D4" t="s">
        <v>6</v>
      </c>
      <c r="E4">
        <v>84.899510000000006</v>
      </c>
    </row>
    <row r="5" spans="2:5">
      <c r="B5" t="s">
        <v>4</v>
      </c>
      <c r="C5" t="s">
        <v>5</v>
      </c>
      <c r="D5" t="s">
        <v>7</v>
      </c>
      <c r="E5">
        <v>85.447249999999997</v>
      </c>
    </row>
    <row r="6" spans="2:5">
      <c r="B6" t="s">
        <v>8</v>
      </c>
      <c r="C6" t="s">
        <v>9</v>
      </c>
      <c r="D6" t="s">
        <v>10</v>
      </c>
      <c r="E6">
        <v>53.061999999999998</v>
      </c>
    </row>
    <row r="7" spans="2:5">
      <c r="B7" t="s">
        <v>8</v>
      </c>
      <c r="C7" t="s">
        <v>9</v>
      </c>
      <c r="D7" t="s">
        <v>11</v>
      </c>
      <c r="E7">
        <v>52.004899999999999</v>
      </c>
    </row>
    <row r="8" spans="2:5">
      <c r="B8" t="s">
        <v>8</v>
      </c>
      <c r="C8" t="s">
        <v>9</v>
      </c>
      <c r="D8" t="s">
        <v>12</v>
      </c>
      <c r="E8">
        <v>121.02</v>
      </c>
    </row>
    <row r="9" spans="2:5">
      <c r="B9" t="s">
        <v>8</v>
      </c>
      <c r="C9" t="s">
        <v>9</v>
      </c>
      <c r="D9" t="s">
        <v>13</v>
      </c>
      <c r="E9">
        <v>199.82990000000001</v>
      </c>
    </row>
    <row r="10" spans="2:5">
      <c r="B10" t="s">
        <v>8</v>
      </c>
      <c r="C10" t="s">
        <v>14</v>
      </c>
      <c r="D10" t="s">
        <v>15</v>
      </c>
      <c r="E10">
        <v>484.99907000000002</v>
      </c>
    </row>
    <row r="11" spans="2:5">
      <c r="B11" t="s">
        <v>16</v>
      </c>
      <c r="C11" t="s">
        <v>17</v>
      </c>
      <c r="D11" t="s">
        <v>6</v>
      </c>
      <c r="E11">
        <v>13.135</v>
      </c>
    </row>
    <row r="12" spans="2:5">
      <c r="B12" t="s">
        <v>16</v>
      </c>
      <c r="C12" t="s">
        <v>17</v>
      </c>
      <c r="D12" t="s">
        <v>18</v>
      </c>
      <c r="E12">
        <v>102.739</v>
      </c>
    </row>
    <row r="13" spans="2:5">
      <c r="B13" t="s">
        <v>19</v>
      </c>
      <c r="C13" t="s">
        <v>20</v>
      </c>
      <c r="D13" t="s">
        <v>21</v>
      </c>
      <c r="E13">
        <v>3.6890999999999998</v>
      </c>
    </row>
    <row r="14" spans="2:5">
      <c r="B14" t="s">
        <v>19</v>
      </c>
      <c r="C14" t="s">
        <v>20</v>
      </c>
      <c r="D14" t="s">
        <v>22</v>
      </c>
      <c r="E14">
        <v>3.3420000000000001</v>
      </c>
    </row>
    <row r="15" spans="2:5">
      <c r="B15" t="s">
        <v>19</v>
      </c>
      <c r="C15" t="s">
        <v>20</v>
      </c>
      <c r="D15" t="s">
        <v>23</v>
      </c>
      <c r="E15">
        <v>3.1684999999999999</v>
      </c>
    </row>
    <row r="16" spans="2:5">
      <c r="B16" t="s">
        <v>19</v>
      </c>
      <c r="C16" t="s">
        <v>24</v>
      </c>
      <c r="D16" t="s">
        <v>25</v>
      </c>
      <c r="E16">
        <v>3.1238999999999999</v>
      </c>
    </row>
    <row r="17" spans="2:5">
      <c r="B17" t="s">
        <v>19</v>
      </c>
      <c r="C17" t="s">
        <v>24</v>
      </c>
      <c r="D17" t="s">
        <v>23</v>
      </c>
      <c r="E17">
        <v>3.1074999999999999</v>
      </c>
    </row>
    <row r="18" spans="2:5">
      <c r="B18" t="s">
        <v>19</v>
      </c>
      <c r="C18" t="s">
        <v>24</v>
      </c>
      <c r="D18" t="s">
        <v>26</v>
      </c>
      <c r="E18">
        <v>16.815000000000001</v>
      </c>
    </row>
    <row r="19" spans="2:5">
      <c r="B19" t="s">
        <v>19</v>
      </c>
      <c r="C19" t="s">
        <v>24</v>
      </c>
      <c r="D19" t="s">
        <v>27</v>
      </c>
      <c r="E19">
        <v>0.6845</v>
      </c>
    </row>
    <row r="20" spans="2:5">
      <c r="B20" t="s">
        <v>19</v>
      </c>
      <c r="C20" t="s">
        <v>24</v>
      </c>
      <c r="D20" t="s">
        <v>28</v>
      </c>
      <c r="E20">
        <v>1.1220000000000001</v>
      </c>
    </row>
    <row r="21" spans="2:5">
      <c r="B21" t="s">
        <v>19</v>
      </c>
      <c r="C21" t="s">
        <v>29</v>
      </c>
      <c r="D21" t="s">
        <v>30</v>
      </c>
      <c r="E21">
        <v>20.201899999999998</v>
      </c>
    </row>
    <row r="22" spans="2:5">
      <c r="B22" t="s">
        <v>19</v>
      </c>
      <c r="C22" t="s">
        <v>31</v>
      </c>
      <c r="D22" t="s">
        <v>32</v>
      </c>
      <c r="E22">
        <v>192.8466</v>
      </c>
    </row>
    <row r="23" spans="2:5">
      <c r="B23" t="s">
        <v>33</v>
      </c>
      <c r="C23" t="s">
        <v>34</v>
      </c>
      <c r="D23" t="s">
        <v>35</v>
      </c>
      <c r="E23">
        <v>8.0355000000000008</v>
      </c>
    </row>
    <row r="24" spans="2:5">
      <c r="B24" t="s">
        <v>33</v>
      </c>
      <c r="C24" t="s">
        <v>34</v>
      </c>
      <c r="D24" t="s">
        <v>36</v>
      </c>
      <c r="E24">
        <v>8.3115000000000006</v>
      </c>
    </row>
    <row r="25" spans="2:5">
      <c r="B25" t="s">
        <v>33</v>
      </c>
      <c r="C25" t="s">
        <v>37</v>
      </c>
      <c r="E25">
        <v>81.063249999999996</v>
      </c>
    </row>
    <row r="26" spans="2:5">
      <c r="B26" t="s">
        <v>38</v>
      </c>
      <c r="C26" t="s">
        <v>39</v>
      </c>
      <c r="D26" t="s">
        <v>40</v>
      </c>
      <c r="E26">
        <v>18.707999999999998</v>
      </c>
    </row>
    <row r="27" spans="2:5">
      <c r="B27" t="s">
        <v>38</v>
      </c>
      <c r="C27" t="s">
        <v>39</v>
      </c>
      <c r="D27" t="s">
        <v>41</v>
      </c>
      <c r="E27">
        <v>17.082000000000001</v>
      </c>
    </row>
    <row r="28" spans="2:5">
      <c r="B28" t="s">
        <v>38</v>
      </c>
      <c r="C28" t="s">
        <v>39</v>
      </c>
      <c r="D28" t="s">
        <v>42</v>
      </c>
      <c r="E28">
        <v>25.923999999999999</v>
      </c>
    </row>
    <row r="29" spans="2:5">
      <c r="B29" t="s">
        <v>38</v>
      </c>
      <c r="C29" t="s">
        <v>39</v>
      </c>
      <c r="D29" t="s">
        <v>43</v>
      </c>
      <c r="E29">
        <v>1.2410000000000001</v>
      </c>
    </row>
    <row r="30" spans="2:5">
      <c r="B30" t="s">
        <v>44</v>
      </c>
      <c r="C30" t="s">
        <v>45</v>
      </c>
      <c r="D30" t="s">
        <v>46</v>
      </c>
      <c r="E30">
        <v>8.9139999999999997</v>
      </c>
    </row>
    <row r="31" spans="2:5">
      <c r="B31" t="s">
        <v>44</v>
      </c>
      <c r="C31" t="s">
        <v>45</v>
      </c>
      <c r="D31" t="s">
        <v>47</v>
      </c>
      <c r="E31">
        <v>10.676</v>
      </c>
    </row>
    <row r="32" spans="2:5">
      <c r="B32" t="s">
        <v>44</v>
      </c>
      <c r="C32" t="s">
        <v>45</v>
      </c>
      <c r="D32" t="s">
        <v>48</v>
      </c>
      <c r="E32">
        <v>10.218999999999999</v>
      </c>
    </row>
    <row r="33" spans="2:5">
      <c r="B33" t="s">
        <v>44</v>
      </c>
      <c r="C33" t="s">
        <v>49</v>
      </c>
      <c r="D33" t="s">
        <v>6</v>
      </c>
      <c r="E33">
        <v>35.375999999999998</v>
      </c>
    </row>
    <row r="34" spans="2:5">
      <c r="B34" t="s">
        <v>44</v>
      </c>
      <c r="C34" t="s">
        <v>49</v>
      </c>
      <c r="D34" t="s">
        <v>7</v>
      </c>
      <c r="E34">
        <v>35.284999999999997</v>
      </c>
    </row>
    <row r="35" spans="2:5">
      <c r="B35" t="s">
        <v>44</v>
      </c>
      <c r="C35" t="s">
        <v>50</v>
      </c>
      <c r="D35" t="s">
        <v>51</v>
      </c>
      <c r="E35">
        <v>6.1989999999999998</v>
      </c>
    </row>
    <row r="36" spans="2:5">
      <c r="B36" t="s">
        <v>44</v>
      </c>
      <c r="C36" t="s">
        <v>50</v>
      </c>
      <c r="D36" t="s">
        <v>52</v>
      </c>
      <c r="E36">
        <v>10.2052</v>
      </c>
    </row>
    <row r="37" spans="2:5">
      <c r="B37" t="s">
        <v>44</v>
      </c>
      <c r="C37" t="s">
        <v>50</v>
      </c>
      <c r="D37" t="s">
        <v>53</v>
      </c>
      <c r="E37">
        <v>15.7537</v>
      </c>
    </row>
    <row r="38" spans="2:5">
      <c r="B38" t="s">
        <v>44</v>
      </c>
      <c r="C38" t="s">
        <v>50</v>
      </c>
      <c r="D38" t="s">
        <v>54</v>
      </c>
      <c r="E38">
        <v>5.2352800000000004</v>
      </c>
    </row>
    <row r="39" spans="2:5">
      <c r="B39" t="s">
        <v>44</v>
      </c>
      <c r="C39" t="s">
        <v>50</v>
      </c>
      <c r="D39" t="s">
        <v>55</v>
      </c>
      <c r="E39">
        <v>4.9805999999999999</v>
      </c>
    </row>
    <row r="40" spans="2:5">
      <c r="B40" t="s">
        <v>57</v>
      </c>
      <c r="C40" t="s">
        <v>58</v>
      </c>
      <c r="D40" t="s">
        <v>59</v>
      </c>
      <c r="E40">
        <v>1.54756</v>
      </c>
    </row>
    <row r="41" spans="2:5">
      <c r="B41" t="s">
        <v>57</v>
      </c>
      <c r="C41" t="s">
        <v>60</v>
      </c>
      <c r="D41" t="s">
        <v>61</v>
      </c>
      <c r="E41">
        <v>0.35902000000000001</v>
      </c>
    </row>
    <row r="42" spans="2:5">
      <c r="B42" t="s">
        <v>57</v>
      </c>
      <c r="C42" t="s">
        <v>60</v>
      </c>
      <c r="D42" t="s">
        <v>62</v>
      </c>
      <c r="E42">
        <v>0.51973999999999998</v>
      </c>
    </row>
    <row r="43" spans="2:5">
      <c r="B43" t="s">
        <v>57</v>
      </c>
      <c r="C43" t="s">
        <v>60</v>
      </c>
      <c r="D43" t="s">
        <v>63</v>
      </c>
      <c r="E43">
        <v>1.50499</v>
      </c>
    </row>
    <row r="44" spans="2:5">
      <c r="B44" t="s">
        <v>57</v>
      </c>
      <c r="C44" t="s">
        <v>60</v>
      </c>
      <c r="D44" t="s">
        <v>64</v>
      </c>
      <c r="E44">
        <v>1.54592</v>
      </c>
    </row>
    <row r="45" spans="2:5">
      <c r="B45" t="s">
        <v>65</v>
      </c>
      <c r="C45" t="s">
        <v>66</v>
      </c>
      <c r="D45" t="s">
        <v>67</v>
      </c>
      <c r="E45">
        <v>5.742</v>
      </c>
    </row>
    <row r="46" spans="2:5">
      <c r="B46" t="s">
        <v>65</v>
      </c>
      <c r="C46" t="s">
        <v>66</v>
      </c>
      <c r="D46" t="s">
        <v>68</v>
      </c>
      <c r="E46">
        <v>5.75</v>
      </c>
    </row>
    <row r="47" spans="2:5">
      <c r="B47" t="s">
        <v>65</v>
      </c>
      <c r="C47" t="s">
        <v>66</v>
      </c>
      <c r="D47" t="s">
        <v>69</v>
      </c>
      <c r="E47">
        <v>5.7409999999999997</v>
      </c>
    </row>
    <row r="48" spans="2:5">
      <c r="B48" t="s">
        <v>65</v>
      </c>
      <c r="C48" t="s">
        <v>66</v>
      </c>
      <c r="D48" t="s">
        <v>70</v>
      </c>
      <c r="E48">
        <v>5.734</v>
      </c>
    </row>
    <row r="49" spans="2:5">
      <c r="B49" t="s">
        <v>71</v>
      </c>
      <c r="C49" t="s">
        <v>72</v>
      </c>
      <c r="D49" t="s">
        <v>73</v>
      </c>
      <c r="E49">
        <v>0</v>
      </c>
    </row>
    <row r="50" spans="2:5">
      <c r="B50" t="s">
        <v>71</v>
      </c>
      <c r="C50" t="s">
        <v>72</v>
      </c>
      <c r="D50" t="s">
        <v>52</v>
      </c>
      <c r="E50">
        <v>67.128010000000003</v>
      </c>
    </row>
    <row r="51" spans="2:5">
      <c r="B51" t="s">
        <v>71</v>
      </c>
      <c r="C51" t="s">
        <v>72</v>
      </c>
      <c r="D51" t="s">
        <v>74</v>
      </c>
      <c r="E51">
        <v>0</v>
      </c>
    </row>
    <row r="52" spans="2:5">
      <c r="B52" t="s">
        <v>71</v>
      </c>
      <c r="C52" t="s">
        <v>72</v>
      </c>
      <c r="D52" t="s">
        <v>6</v>
      </c>
      <c r="E52">
        <v>34.928899999999999</v>
      </c>
    </row>
    <row r="53" spans="2:5">
      <c r="B53" t="s">
        <v>71</v>
      </c>
      <c r="C53" t="s">
        <v>72</v>
      </c>
      <c r="D53" t="s">
        <v>7</v>
      </c>
      <c r="E53">
        <v>30.724799999999998</v>
      </c>
    </row>
    <row r="54" spans="2:5">
      <c r="B54" t="s">
        <v>71</v>
      </c>
      <c r="C54" t="s">
        <v>72</v>
      </c>
      <c r="D54" t="s">
        <v>75</v>
      </c>
      <c r="E54">
        <v>3.2797000000000001</v>
      </c>
    </row>
    <row r="55" spans="2:5">
      <c r="B55" t="s">
        <v>71</v>
      </c>
      <c r="C55" t="s">
        <v>76</v>
      </c>
      <c r="D55" t="s">
        <v>77</v>
      </c>
      <c r="E55">
        <v>140.63900000000001</v>
      </c>
    </row>
    <row r="56" spans="2:5">
      <c r="B56" t="s">
        <v>71</v>
      </c>
      <c r="C56" t="s">
        <v>78</v>
      </c>
      <c r="D56" t="s">
        <v>79</v>
      </c>
      <c r="E56">
        <v>811.14</v>
      </c>
    </row>
    <row r="57" spans="2:5">
      <c r="B57" t="s">
        <v>80</v>
      </c>
      <c r="C57" t="s">
        <v>81</v>
      </c>
      <c r="D57" t="s">
        <v>79</v>
      </c>
      <c r="E57">
        <v>857.41</v>
      </c>
    </row>
    <row r="58" spans="2:5">
      <c r="B58" t="s">
        <v>82</v>
      </c>
      <c r="C58" t="s">
        <v>83</v>
      </c>
      <c r="D58" t="s">
        <v>32</v>
      </c>
      <c r="E58">
        <v>30.31</v>
      </c>
    </row>
    <row r="59" spans="2:5">
      <c r="B59" t="s">
        <v>94</v>
      </c>
      <c r="C59" t="s">
        <v>95</v>
      </c>
      <c r="D59" t="s">
        <v>32</v>
      </c>
      <c r="E59">
        <v>29</v>
      </c>
    </row>
    <row r="72" spans="2:5">
      <c r="B72" t="s">
        <v>84</v>
      </c>
      <c r="C72" t="s">
        <v>85</v>
      </c>
      <c r="D72" t="s">
        <v>86</v>
      </c>
      <c r="E72">
        <v>20</v>
      </c>
    </row>
    <row r="73" spans="2:5">
      <c r="B73" t="s">
        <v>87</v>
      </c>
      <c r="C73" t="s">
        <v>88</v>
      </c>
      <c r="D73" t="s">
        <v>89</v>
      </c>
      <c r="E73">
        <v>1.6779999999999999</v>
      </c>
    </row>
    <row r="74" spans="2:5">
      <c r="B74" t="s">
        <v>87</v>
      </c>
      <c r="C74" t="s">
        <v>88</v>
      </c>
      <c r="D74" t="s">
        <v>90</v>
      </c>
      <c r="E74">
        <v>1.6919999999999999</v>
      </c>
    </row>
    <row r="75" spans="2:5">
      <c r="B75" t="s">
        <v>87</v>
      </c>
      <c r="C75" t="s">
        <v>88</v>
      </c>
      <c r="D75" t="s">
        <v>91</v>
      </c>
      <c r="E75">
        <v>1.6759999999999999</v>
      </c>
    </row>
    <row r="76" spans="2:5">
      <c r="B76" t="s">
        <v>92</v>
      </c>
      <c r="C76" t="s">
        <v>93</v>
      </c>
      <c r="D76" t="s">
        <v>32</v>
      </c>
      <c r="E76">
        <v>29.468810000000001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opLeftCell="A85" workbookViewId="0">
      <selection activeCell="A21" sqref="A19:A21"/>
    </sheetView>
  </sheetViews>
  <sheetFormatPr baseColWidth="10" defaultRowHeight="15"/>
  <cols>
    <col min="1" max="1" width="42.85546875" customWidth="1"/>
    <col min="2" max="2" width="3.5703125" customWidth="1"/>
    <col min="3" max="3" width="14.5703125" customWidth="1"/>
    <col min="4" max="4" width="16.5703125" customWidth="1"/>
    <col min="10" max="10" width="11.42578125" customWidth="1"/>
  </cols>
  <sheetData>
    <row r="1" spans="1:11">
      <c r="C1" t="s">
        <v>112</v>
      </c>
      <c r="G1" s="81" t="s">
        <v>239</v>
      </c>
    </row>
    <row r="2" spans="1:11">
      <c r="G2" s="81" t="s">
        <v>240</v>
      </c>
    </row>
    <row r="3" spans="1:11">
      <c r="J3" t="s">
        <v>673</v>
      </c>
    </row>
    <row r="4" spans="1:11" ht="45">
      <c r="A4" t="s">
        <v>224</v>
      </c>
      <c r="B4" t="s">
        <v>229</v>
      </c>
      <c r="C4" t="s">
        <v>0</v>
      </c>
      <c r="D4" t="s">
        <v>1</v>
      </c>
      <c r="E4" t="s">
        <v>2</v>
      </c>
      <c r="F4" s="53" t="s">
        <v>3</v>
      </c>
      <c r="G4" s="52" t="s">
        <v>228</v>
      </c>
      <c r="J4" s="63" t="s">
        <v>231</v>
      </c>
      <c r="K4" t="s">
        <v>232</v>
      </c>
    </row>
    <row r="5" spans="1:11">
      <c r="A5" t="s">
        <v>176</v>
      </c>
      <c r="B5">
        <v>1</v>
      </c>
      <c r="C5" t="s">
        <v>4</v>
      </c>
      <c r="D5" t="s">
        <v>5</v>
      </c>
      <c r="E5" t="s">
        <v>6</v>
      </c>
      <c r="F5">
        <v>84.899510000000006</v>
      </c>
      <c r="G5">
        <f>IF(B5=1,VLOOKUP(A5,CVAR!$C$8:$F$91,2,FALSE),VLOOKUP(A5,CVAR!$C$8:$F$91,4,FALSE))</f>
        <v>11736.607737113518</v>
      </c>
      <c r="J5" s="64"/>
    </row>
    <row r="6" spans="1:11">
      <c r="A6" t="s">
        <v>174</v>
      </c>
      <c r="B6">
        <v>1</v>
      </c>
      <c r="C6" t="s">
        <v>4</v>
      </c>
      <c r="D6" t="s">
        <v>5</v>
      </c>
      <c r="E6" t="s">
        <v>7</v>
      </c>
      <c r="F6">
        <v>85.447249999999997</v>
      </c>
      <c r="G6">
        <f>IF(B6=1,VLOOKUP(A6,CVAR!$C$8:$F$91,2,FALSE),VLOOKUP(A6,CVAR!$C$8:$F$91,4,FALSE))</f>
        <v>11691.692318317089</v>
      </c>
      <c r="J6" s="64"/>
    </row>
    <row r="7" spans="1:11">
      <c r="A7" t="s">
        <v>172</v>
      </c>
      <c r="B7">
        <v>1</v>
      </c>
      <c r="C7" t="s">
        <v>8</v>
      </c>
      <c r="D7" t="s">
        <v>9</v>
      </c>
      <c r="E7" t="s">
        <v>10</v>
      </c>
      <c r="F7">
        <v>53.061999999999998</v>
      </c>
      <c r="G7">
        <f>IF(B7=1,VLOOKUP(A7,CVAR!$C$8:$F$91,2,FALSE),VLOOKUP(A7,CVAR!$C$8:$F$91,4,FALSE))</f>
        <v>12087.040404958547</v>
      </c>
      <c r="J7" s="64"/>
    </row>
    <row r="8" spans="1:11">
      <c r="A8" t="s">
        <v>175</v>
      </c>
      <c r="B8">
        <v>1</v>
      </c>
      <c r="C8" t="s">
        <v>8</v>
      </c>
      <c r="D8" t="s">
        <v>9</v>
      </c>
      <c r="E8" t="s">
        <v>11</v>
      </c>
      <c r="F8">
        <v>52.004899999999999</v>
      </c>
      <c r="G8">
        <f>IF(B8=1,VLOOKUP(A8,CVAR!$C$8:$F$91,2,FALSE),VLOOKUP(A8,CVAR!$C$8:$F$91,4,FALSE))</f>
        <v>12763.953225680376</v>
      </c>
      <c r="J8" s="64"/>
    </row>
    <row r="9" spans="1:11">
      <c r="A9" t="s">
        <v>171</v>
      </c>
      <c r="B9">
        <v>1</v>
      </c>
      <c r="C9" t="s">
        <v>8</v>
      </c>
      <c r="D9" t="s">
        <v>9</v>
      </c>
      <c r="E9" t="s">
        <v>12</v>
      </c>
      <c r="F9">
        <v>121.02</v>
      </c>
      <c r="G9" t="e">
        <f>IF(B9=1,VLOOKUP(A9,CVAR!$C$8:$F$91,2,FALSE),VLOOKUP(A9,CVAR!$C$8:$F$91,4,FALSE))</f>
        <v>#N/A</v>
      </c>
      <c r="J9" s="64"/>
    </row>
    <row r="10" spans="1:11">
      <c r="A10" t="s">
        <v>165</v>
      </c>
      <c r="B10">
        <v>1</v>
      </c>
      <c r="C10" t="s">
        <v>8</v>
      </c>
      <c r="D10" t="s">
        <v>9</v>
      </c>
      <c r="E10" t="s">
        <v>13</v>
      </c>
      <c r="F10">
        <v>199.82990000000001</v>
      </c>
      <c r="G10">
        <f>IF(B10=1,VLOOKUP(A10,CVAR!$C$8:$F$91,2,FALSE),VLOOKUP(A10,CVAR!$C$8:$F$91,4,FALSE))</f>
        <v>9880.1430411618312</v>
      </c>
      <c r="J10" s="64"/>
    </row>
    <row r="11" spans="1:11">
      <c r="A11" t="s">
        <v>150</v>
      </c>
      <c r="B11">
        <v>1</v>
      </c>
      <c r="C11" t="s">
        <v>8</v>
      </c>
      <c r="D11" t="s">
        <v>14</v>
      </c>
      <c r="E11" t="s">
        <v>15</v>
      </c>
      <c r="F11">
        <v>484.99907000000002</v>
      </c>
      <c r="G11">
        <f>IF(B11=1,VLOOKUP(A11,CVAR!$C$8:$F$91,2,FALSE),VLOOKUP(A11,CVAR!$C$8:$F$91,4,FALSE))</f>
        <v>6884.107179773956</v>
      </c>
      <c r="J11" s="64"/>
    </row>
    <row r="12" spans="1:11">
      <c r="A12" t="s">
        <v>179</v>
      </c>
      <c r="B12">
        <v>1</v>
      </c>
      <c r="C12" t="s">
        <v>16</v>
      </c>
      <c r="D12" t="s">
        <v>17</v>
      </c>
      <c r="E12" t="s">
        <v>6</v>
      </c>
      <c r="F12">
        <v>11.698180000000001</v>
      </c>
      <c r="G12">
        <f>IF(B12=1,VLOOKUP(A12,CVAR!$C$8:$F$91,2,FALSE),VLOOKUP(A12,CVAR!$C$8:$F$91,4,FALSE))</f>
        <v>13795.755725937044</v>
      </c>
      <c r="J12" s="64"/>
    </row>
    <row r="13" spans="1:11">
      <c r="A13" t="s">
        <v>178</v>
      </c>
      <c r="B13">
        <v>1</v>
      </c>
      <c r="C13" t="s">
        <v>16</v>
      </c>
      <c r="D13" t="s">
        <v>17</v>
      </c>
      <c r="E13" t="s">
        <v>18</v>
      </c>
      <c r="F13">
        <v>103.39216</v>
      </c>
      <c r="G13">
        <f>IF(B13=1,VLOOKUP(A13,CVAR!$C$8:$F$91,2,FALSE),VLOOKUP(A13,CVAR!$C$8:$F$91,4,FALSE))</f>
        <v>11881.829362557712</v>
      </c>
      <c r="J13" s="64"/>
    </row>
    <row r="14" spans="1:11">
      <c r="A14" t="s">
        <v>199</v>
      </c>
      <c r="C14" t="s">
        <v>16</v>
      </c>
      <c r="D14" t="s">
        <v>96</v>
      </c>
      <c r="E14" t="s">
        <v>97</v>
      </c>
      <c r="F14">
        <v>186.6</v>
      </c>
      <c r="G14">
        <f>IF(B14=1,VLOOKUP(A14,CVAR!$C$8:$F$91,2,FALSE),VLOOKUP(A14,CVAR!$C$8:$F$91,4,FALSE))</f>
        <v>13.58</v>
      </c>
      <c r="H14">
        <f>DATOS!G$6/set_2013!G14</f>
        <v>0.23442794491899852</v>
      </c>
      <c r="J14" s="64"/>
    </row>
    <row r="15" spans="1:11">
      <c r="A15" s="65"/>
      <c r="C15" s="55" t="s">
        <v>19</v>
      </c>
      <c r="D15" s="56" t="s">
        <v>20</v>
      </c>
      <c r="E15" s="57" t="s">
        <v>21</v>
      </c>
      <c r="F15">
        <v>3.3561700000000001</v>
      </c>
      <c r="J15" s="82">
        <v>0.25069999999999998</v>
      </c>
      <c r="K15">
        <v>12.77</v>
      </c>
    </row>
    <row r="16" spans="1:11">
      <c r="A16" s="66"/>
      <c r="C16" s="58" t="s">
        <v>19</v>
      </c>
      <c r="D16" s="26" t="s">
        <v>20</v>
      </c>
      <c r="E16" s="59" t="s">
        <v>22</v>
      </c>
      <c r="F16">
        <v>2.9079999999999999</v>
      </c>
      <c r="J16" s="82">
        <v>0.253</v>
      </c>
      <c r="K16">
        <v>12.66</v>
      </c>
    </row>
    <row r="17" spans="1:12">
      <c r="A17" s="66"/>
      <c r="C17" s="58" t="s">
        <v>19</v>
      </c>
      <c r="D17" s="26" t="s">
        <v>20</v>
      </c>
      <c r="E17" s="59" t="s">
        <v>23</v>
      </c>
      <c r="F17">
        <v>3.3806500000000002</v>
      </c>
      <c r="J17" s="82">
        <v>0.23749999999999999</v>
      </c>
      <c r="K17">
        <v>13.48</v>
      </c>
    </row>
    <row r="18" spans="1:12">
      <c r="A18" s="67" t="s">
        <v>202</v>
      </c>
      <c r="C18" s="60" t="s">
        <v>19</v>
      </c>
      <c r="D18" s="61" t="s">
        <v>20</v>
      </c>
      <c r="E18" s="62" t="s">
        <v>225</v>
      </c>
      <c r="F18">
        <f>SUM(F15:F17)</f>
        <v>9.6448199999999993</v>
      </c>
      <c r="G18">
        <f>IF(B18=1,VLOOKUP(A18,CVAR!$C$8:$F$91,2,FALSE),VLOOKUP(A18,CVAR!$C$8:$F$91,4,FALSE))</f>
        <v>12.9777</v>
      </c>
      <c r="H18">
        <f>DATOS!G$4/set_2013!G18</f>
        <v>0.24676626459233916</v>
      </c>
      <c r="J18" s="82">
        <f>SUMPRODUCT($F15:$F17,J15:J17)/SUM($F15:$F17)</f>
        <v>0.24676667827911772</v>
      </c>
      <c r="K18">
        <f>SUMPRODUCT($F15:$F17,K15:K17)/SUM($F15:$F17)</f>
        <v>12.985699359863638</v>
      </c>
    </row>
    <row r="19" spans="1:12">
      <c r="A19" s="65"/>
      <c r="C19" s="55" t="s">
        <v>19</v>
      </c>
      <c r="D19" s="56" t="s">
        <v>24</v>
      </c>
      <c r="E19" s="57" t="s">
        <v>25</v>
      </c>
      <c r="F19">
        <v>3.0057900000000002</v>
      </c>
      <c r="J19" s="64">
        <v>0.24809999999999999</v>
      </c>
    </row>
    <row r="20" spans="1:12">
      <c r="A20" s="66"/>
      <c r="C20" s="58" t="s">
        <v>19</v>
      </c>
      <c r="D20" s="26" t="s">
        <v>24</v>
      </c>
      <c r="E20" s="59" t="s">
        <v>23</v>
      </c>
      <c r="F20">
        <v>3.2635900000000002</v>
      </c>
      <c r="J20" s="64">
        <v>0.24440000000000001</v>
      </c>
    </row>
    <row r="21" spans="1:12">
      <c r="A21" s="67" t="s">
        <v>208</v>
      </c>
      <c r="C21" s="60" t="s">
        <v>19</v>
      </c>
      <c r="D21" s="61" t="s">
        <v>226</v>
      </c>
      <c r="E21" s="62" t="s">
        <v>225</v>
      </c>
      <c r="F21">
        <f>SUM(F19:F20)</f>
        <v>6.26938</v>
      </c>
      <c r="G21">
        <f>IF(B21=1,VLOOKUP(A21,CVAR!$C$8:$F$91,2,FALSE),VLOOKUP(A21,CVAR!$C$8:$F$91,4,FALSE))</f>
        <v>12.9321</v>
      </c>
      <c r="J21" s="82">
        <f>SUMPRODUCT(F19:F20,J19:J20)/SUM(F19:F20)</f>
        <v>0.24617392708688901</v>
      </c>
      <c r="K21" s="27">
        <v>9.2240000000000002</v>
      </c>
      <c r="L21" s="93"/>
    </row>
    <row r="22" spans="1:12" ht="14.25" customHeight="1">
      <c r="A22" t="s">
        <v>212</v>
      </c>
      <c r="C22" t="s">
        <v>19</v>
      </c>
      <c r="D22" t="s">
        <v>24</v>
      </c>
      <c r="E22" t="s">
        <v>26</v>
      </c>
      <c r="F22">
        <v>17.86487</v>
      </c>
      <c r="G22">
        <f>IF(B22=1,VLOOKUP(A22,CVAR!$C$8:$F$91,2,FALSE),VLOOKUP(A22,CVAR!$C$8:$F$91,4,FALSE))</f>
        <v>8.0379000000000005</v>
      </c>
      <c r="H22">
        <f>DATOS!G$6/set_2013!G22</f>
        <v>0.39606507819206505</v>
      </c>
      <c r="J22" s="64">
        <v>0.39610000000000001</v>
      </c>
      <c r="K22">
        <v>8.0399999999999991</v>
      </c>
    </row>
    <row r="23" spans="1:12">
      <c r="C23" s="55" t="s">
        <v>19</v>
      </c>
      <c r="D23" s="56" t="s">
        <v>24</v>
      </c>
      <c r="E23" s="57" t="s">
        <v>27</v>
      </c>
      <c r="F23">
        <v>0.77017999999999998</v>
      </c>
      <c r="J23" s="64">
        <v>0.29170000000000001</v>
      </c>
    </row>
    <row r="24" spans="1:12">
      <c r="C24" s="58" t="s">
        <v>19</v>
      </c>
      <c r="D24" s="26" t="s">
        <v>24</v>
      </c>
      <c r="E24" s="59" t="s">
        <v>28</v>
      </c>
      <c r="F24">
        <v>1.16096</v>
      </c>
      <c r="J24" s="64">
        <v>0.26340000000000002</v>
      </c>
    </row>
    <row r="25" spans="1:12">
      <c r="A25" t="s">
        <v>209</v>
      </c>
      <c r="C25" s="60" t="s">
        <v>19</v>
      </c>
      <c r="D25" s="61" t="s">
        <v>227</v>
      </c>
      <c r="E25" s="62" t="s">
        <v>225</v>
      </c>
      <c r="F25">
        <f>F23+F24</f>
        <v>1.9311400000000001</v>
      </c>
      <c r="G25">
        <f>IF(B25=1,VLOOKUP(A25,CVAR!$C$8:$F$91,2,FALSE),VLOOKUP(A25,CVAR!$C$8:$F$91,4,FALSE))</f>
        <v>11.5893</v>
      </c>
      <c r="H25">
        <f>DATOS!G$6/G25</f>
        <v>0.27469575315161399</v>
      </c>
      <c r="J25" s="82">
        <f>SUMPRODUCT(F23:F24,J23:J24)/SUM(F23:F24)</f>
        <v>0.27468664622968819</v>
      </c>
    </row>
    <row r="26" spans="1:12" s="93" customFormat="1">
      <c r="A26" s="93" t="s">
        <v>434</v>
      </c>
      <c r="C26" s="91" t="s">
        <v>19</v>
      </c>
      <c r="D26" s="91" t="s">
        <v>24</v>
      </c>
      <c r="E26" s="91" t="s">
        <v>225</v>
      </c>
      <c r="F26" s="93">
        <f>F21+F25</f>
        <v>8.2005200000000009</v>
      </c>
      <c r="J26" s="82">
        <f>(SUMPRODUCT(F19:F20,J19:J20)+SUMPRODUCT(F23:F24,J23:J24))/(F21+F25)</f>
        <v>0.25288838573651429</v>
      </c>
    </row>
    <row r="27" spans="1:12">
      <c r="A27" t="s">
        <v>211</v>
      </c>
      <c r="C27" t="s">
        <v>19</v>
      </c>
      <c r="D27" t="s">
        <v>29</v>
      </c>
      <c r="E27" t="s">
        <v>30</v>
      </c>
      <c r="F27">
        <v>19.612749999999998</v>
      </c>
      <c r="G27">
        <f>IF(B27=1,VLOOKUP(A27,CVAR!$C$8:$F$91,2,FALSE),VLOOKUP(A27,CVAR!$C$8:$F$91,4,FALSE))</f>
        <v>9.2240000000000002</v>
      </c>
      <c r="H27">
        <f>DATOS!G$5/G27</f>
        <v>0.35170187380745882</v>
      </c>
      <c r="J27" s="64"/>
    </row>
    <row r="28" spans="1:12">
      <c r="A28" t="s">
        <v>170</v>
      </c>
      <c r="B28">
        <v>1</v>
      </c>
      <c r="C28" t="s">
        <v>19</v>
      </c>
      <c r="D28" t="s">
        <v>31</v>
      </c>
      <c r="E28" t="s">
        <v>32</v>
      </c>
      <c r="F28">
        <v>192.8466</v>
      </c>
      <c r="G28">
        <f>IF(B28=1,VLOOKUP(A28,CVAR!$C$8:$F$91,2,FALSE),VLOOKUP(A28,CVAR!$C$8:$F$91,4,FALSE))</f>
        <v>10236.521822670058</v>
      </c>
      <c r="J28" s="64"/>
    </row>
    <row r="29" spans="1:12">
      <c r="C29" s="55" t="s">
        <v>33</v>
      </c>
      <c r="D29" s="56" t="s">
        <v>34</v>
      </c>
      <c r="E29" s="57" t="s">
        <v>35</v>
      </c>
      <c r="F29">
        <v>8.0355000000000008</v>
      </c>
      <c r="J29" s="64"/>
    </row>
    <row r="30" spans="1:12">
      <c r="C30" s="58" t="s">
        <v>33</v>
      </c>
      <c r="D30" s="26" t="s">
        <v>34</v>
      </c>
      <c r="E30" s="59" t="s">
        <v>36</v>
      </c>
      <c r="F30">
        <v>8.3115000000000006</v>
      </c>
      <c r="J30" s="64"/>
    </row>
    <row r="31" spans="1:12">
      <c r="A31" t="s">
        <v>182</v>
      </c>
      <c r="C31" s="60" t="s">
        <v>33</v>
      </c>
      <c r="D31" s="61" t="s">
        <v>34</v>
      </c>
      <c r="E31" s="62" t="s">
        <v>225</v>
      </c>
      <c r="F31">
        <f>SUM(F29:F30)</f>
        <v>16.347000000000001</v>
      </c>
      <c r="G31">
        <f>IF(B31=1,VLOOKUP(A31,CVAR!$C$8:$F$91,2,FALSE),VLOOKUP(A31,CVAR!$C$8:$F$91,4,FALSE))</f>
        <v>17.867000000000001</v>
      </c>
      <c r="J31" s="64"/>
    </row>
    <row r="32" spans="1:12">
      <c r="C32" t="s">
        <v>33</v>
      </c>
      <c r="D32" s="54" t="s">
        <v>37</v>
      </c>
      <c r="F32">
        <v>81.063249999999996</v>
      </c>
      <c r="J32" s="64"/>
    </row>
    <row r="33" spans="1:10">
      <c r="A33" t="s">
        <v>187</v>
      </c>
      <c r="C33" s="55" t="s">
        <v>38</v>
      </c>
      <c r="D33" s="56" t="s">
        <v>39</v>
      </c>
      <c r="E33" s="57" t="s">
        <v>40</v>
      </c>
      <c r="F33">
        <v>19.112580000000001</v>
      </c>
      <c r="G33">
        <f>IF(B33=1,VLOOKUP(A33,CVAR!$C$8:$F$91,2,FALSE),VLOOKUP(A33,CVAR!$C$8:$F$91,4,FALSE))</f>
        <v>11.78</v>
      </c>
      <c r="J33" s="82">
        <v>0.32900000000000001</v>
      </c>
    </row>
    <row r="34" spans="1:10">
      <c r="A34" t="s">
        <v>188</v>
      </c>
      <c r="C34" s="58" t="s">
        <v>38</v>
      </c>
      <c r="D34" s="26" t="s">
        <v>39</v>
      </c>
      <c r="E34" s="59" t="s">
        <v>41</v>
      </c>
      <c r="F34">
        <v>17.888369999999998</v>
      </c>
      <c r="G34">
        <f>IF(B34=1,VLOOKUP(A34,CVAR!$C$8:$F$91,2,FALSE),VLOOKUP(A34,CVAR!$C$8:$F$91,4,FALSE))</f>
        <v>10.82</v>
      </c>
      <c r="J34" s="82">
        <v>0.34499999999999997</v>
      </c>
    </row>
    <row r="35" spans="1:10">
      <c r="A35" t="s">
        <v>183</v>
      </c>
      <c r="C35" s="58" t="s">
        <v>38</v>
      </c>
      <c r="D35" s="26" t="s">
        <v>39</v>
      </c>
      <c r="E35" s="59" t="s">
        <v>42</v>
      </c>
      <c r="F35">
        <v>27.477519999999998</v>
      </c>
      <c r="G35">
        <f>IF(B35=1,VLOOKUP(A35,CVAR!$C$8:$F$91,2,FALSE),VLOOKUP(A35,CVAR!$C$8:$F$91,4,FALSE))</f>
        <v>13.64</v>
      </c>
      <c r="J35" s="82">
        <v>0.28999999999999998</v>
      </c>
    </row>
    <row r="36" spans="1:10">
      <c r="C36" s="83"/>
      <c r="D36" s="84" t="s">
        <v>39</v>
      </c>
      <c r="E36" s="62" t="s">
        <v>225</v>
      </c>
      <c r="F36">
        <f>SUM(F33:F35)</f>
        <v>64.478470000000002</v>
      </c>
      <c r="J36" s="82">
        <f>SUMPRODUCT(F33:F35,J33:J35)/SUM(F33:F35)</f>
        <v>0.31681904471368499</v>
      </c>
    </row>
    <row r="37" spans="1:10">
      <c r="A37" t="s">
        <v>193</v>
      </c>
      <c r="C37" t="s">
        <v>38</v>
      </c>
      <c r="D37" t="s">
        <v>39</v>
      </c>
      <c r="E37" t="s">
        <v>43</v>
      </c>
      <c r="F37">
        <v>1.2410000000000001</v>
      </c>
      <c r="G37">
        <f>IF(B37=1,VLOOKUP(A37,CVAR!$C$8:$F$91,2,FALSE),VLOOKUP(A37,CVAR!$C$8:$F$91,4,FALSE))</f>
        <v>14.42</v>
      </c>
      <c r="J37" s="64"/>
    </row>
    <row r="38" spans="1:10">
      <c r="C38" s="55" t="s">
        <v>44</v>
      </c>
      <c r="D38" s="56" t="s">
        <v>45</v>
      </c>
      <c r="E38" s="57" t="s">
        <v>46</v>
      </c>
      <c r="F38">
        <v>8.9139999999999997</v>
      </c>
      <c r="J38" s="64"/>
    </row>
    <row r="39" spans="1:10">
      <c r="C39" s="58" t="s">
        <v>44</v>
      </c>
      <c r="D39" s="26" t="s">
        <v>45</v>
      </c>
      <c r="E39" s="59" t="s">
        <v>47</v>
      </c>
      <c r="F39">
        <v>10.676</v>
      </c>
      <c r="J39" s="64"/>
    </row>
    <row r="40" spans="1:10">
      <c r="C40" s="58" t="s">
        <v>44</v>
      </c>
      <c r="D40" s="26" t="s">
        <v>45</v>
      </c>
      <c r="E40" s="59" t="s">
        <v>48</v>
      </c>
      <c r="F40">
        <v>10.218999999999999</v>
      </c>
      <c r="J40" s="64"/>
    </row>
    <row r="41" spans="1:10">
      <c r="A41" t="s">
        <v>180</v>
      </c>
      <c r="C41" s="60" t="s">
        <v>44</v>
      </c>
      <c r="D41" s="61" t="s">
        <v>45</v>
      </c>
      <c r="E41" s="62" t="s">
        <v>225</v>
      </c>
      <c r="F41">
        <f>SUM(F38:F40)</f>
        <v>29.808999999999997</v>
      </c>
      <c r="G41">
        <f>IF(B41=1,VLOOKUP(A41,CVAR!$C$8:$F$91,2,FALSE),VLOOKUP(A41,CVAR!$C$8:$F$91,4,FALSE))</f>
        <v>17.6373</v>
      </c>
      <c r="J41" s="64"/>
    </row>
    <row r="42" spans="1:10">
      <c r="A42" t="s">
        <v>131</v>
      </c>
      <c r="B42">
        <v>1</v>
      </c>
      <c r="C42" t="s">
        <v>44</v>
      </c>
      <c r="D42" t="s">
        <v>49</v>
      </c>
      <c r="E42" t="s">
        <v>6</v>
      </c>
      <c r="F42">
        <v>35.375999999999998</v>
      </c>
      <c r="G42">
        <f>IF(B42=1,VLOOKUP(A42,CVAR!$C$8:$F$91,2,FALSE),VLOOKUP(A42,CVAR!$C$8:$F$91,4,FALSE))</f>
        <v>12060.794752061473</v>
      </c>
      <c r="J42" s="64"/>
    </row>
    <row r="43" spans="1:10">
      <c r="A43" t="s">
        <v>132</v>
      </c>
      <c r="B43">
        <v>1</v>
      </c>
      <c r="C43" t="s">
        <v>44</v>
      </c>
      <c r="D43" t="s">
        <v>49</v>
      </c>
      <c r="E43" t="s">
        <v>7</v>
      </c>
      <c r="F43">
        <v>35.284999999999997</v>
      </c>
      <c r="G43">
        <f>IF(B43=1,VLOOKUP(A43,CVAR!$C$8:$F$91,2,FALSE),VLOOKUP(A43,CVAR!$C$8:$F$91,4,FALSE))</f>
        <v>12105.018034679719</v>
      </c>
      <c r="J43" s="64"/>
    </row>
    <row r="44" spans="1:10">
      <c r="A44" t="s">
        <v>196</v>
      </c>
      <c r="C44" t="s">
        <v>44</v>
      </c>
      <c r="D44" t="s">
        <v>50</v>
      </c>
      <c r="E44" t="s">
        <v>51</v>
      </c>
      <c r="F44">
        <v>6.1989999999999998</v>
      </c>
      <c r="G44">
        <f>IF(B44=1,VLOOKUP(A44,CVAR!$C$8:$F$91,2,FALSE),VLOOKUP(A44,CVAR!$C$8:$F$91,4,FALSE))</f>
        <v>8.68</v>
      </c>
      <c r="J44" s="64"/>
    </row>
    <row r="45" spans="1:10">
      <c r="A45" t="s">
        <v>190</v>
      </c>
      <c r="C45" t="s">
        <v>44</v>
      </c>
      <c r="D45" t="s">
        <v>50</v>
      </c>
      <c r="E45" t="s">
        <v>52</v>
      </c>
      <c r="F45">
        <v>10.2052</v>
      </c>
      <c r="G45">
        <f>IF(B45=1,VLOOKUP(A45,CVAR!$C$8:$F$91,2,FALSE),VLOOKUP(A45,CVAR!$C$8:$F$91,4,FALSE))</f>
        <v>9.35</v>
      </c>
      <c r="J45" s="64"/>
    </row>
    <row r="46" spans="1:10">
      <c r="A46" t="s">
        <v>207</v>
      </c>
      <c r="C46" t="s">
        <v>44</v>
      </c>
      <c r="D46" t="s">
        <v>50</v>
      </c>
      <c r="E46" t="s">
        <v>53</v>
      </c>
      <c r="F46">
        <v>15.7537</v>
      </c>
      <c r="G46">
        <f>IF(B46=1,VLOOKUP(A46,CVAR!$C$8:$F$91,2,FALSE),VLOOKUP(A46,CVAR!$C$8:$F$91,4,FALSE))</f>
        <v>10.92</v>
      </c>
      <c r="J46" s="64"/>
    </row>
    <row r="47" spans="1:10">
      <c r="C47" s="55" t="s">
        <v>44</v>
      </c>
      <c r="D47" s="56" t="s">
        <v>50</v>
      </c>
      <c r="E47" s="57" t="s">
        <v>54</v>
      </c>
      <c r="F47">
        <v>5.2352800000000004</v>
      </c>
      <c r="J47" s="64"/>
    </row>
    <row r="48" spans="1:10">
      <c r="C48" s="58" t="s">
        <v>44</v>
      </c>
      <c r="D48" s="26" t="s">
        <v>50</v>
      </c>
      <c r="E48" s="59" t="s">
        <v>55</v>
      </c>
      <c r="F48">
        <v>4.9805999999999999</v>
      </c>
      <c r="J48" s="64"/>
    </row>
    <row r="49" spans="1:10">
      <c r="A49" t="s">
        <v>181</v>
      </c>
      <c r="C49" s="60" t="s">
        <v>44</v>
      </c>
      <c r="D49" s="61" t="s">
        <v>50</v>
      </c>
      <c r="E49" s="62" t="s">
        <v>225</v>
      </c>
      <c r="F49">
        <f>F47+F48</f>
        <v>10.21588</v>
      </c>
      <c r="G49">
        <f>IF(B49=1,VLOOKUP(A49,CVAR!$C$8:$F$91,2,FALSE),VLOOKUP(A49,CVAR!$C$8:$F$91,4,FALSE))</f>
        <v>16.314900000000002</v>
      </c>
      <c r="J49" s="64"/>
    </row>
    <row r="50" spans="1:10">
      <c r="C50" t="s">
        <v>56</v>
      </c>
      <c r="D50" t="s">
        <v>98</v>
      </c>
      <c r="E50" t="s">
        <v>99</v>
      </c>
      <c r="F50">
        <v>1.7789999999999999</v>
      </c>
      <c r="J50" s="64"/>
    </row>
    <row r="51" spans="1:10">
      <c r="C51" t="s">
        <v>56</v>
      </c>
      <c r="D51" t="s">
        <v>98</v>
      </c>
      <c r="E51" t="s">
        <v>100</v>
      </c>
      <c r="F51">
        <v>1.8129999999999999</v>
      </c>
      <c r="J51" s="64"/>
    </row>
    <row r="52" spans="1:10">
      <c r="C52" t="s">
        <v>56</v>
      </c>
      <c r="D52" t="s">
        <v>98</v>
      </c>
      <c r="E52" t="s">
        <v>101</v>
      </c>
      <c r="F52">
        <v>1.821</v>
      </c>
      <c r="J52" s="64"/>
    </row>
    <row r="53" spans="1:10">
      <c r="C53" t="s">
        <v>56</v>
      </c>
      <c r="D53" t="s">
        <v>98</v>
      </c>
      <c r="E53" t="s">
        <v>102</v>
      </c>
      <c r="F53">
        <v>1.8029999999999999</v>
      </c>
      <c r="J53" s="64"/>
    </row>
    <row r="54" spans="1:10">
      <c r="C54" t="s">
        <v>56</v>
      </c>
      <c r="D54" t="s">
        <v>98</v>
      </c>
      <c r="E54" t="s">
        <v>103</v>
      </c>
      <c r="F54">
        <v>1.776</v>
      </c>
      <c r="J54" s="64"/>
    </row>
    <row r="55" spans="1:10">
      <c r="C55" t="s">
        <v>56</v>
      </c>
      <c r="D55" t="s">
        <v>104</v>
      </c>
      <c r="E55" t="s">
        <v>105</v>
      </c>
      <c r="F55">
        <v>0.94599999999999995</v>
      </c>
      <c r="J55" s="64"/>
    </row>
    <row r="56" spans="1:10">
      <c r="C56" t="s">
        <v>56</v>
      </c>
      <c r="D56" t="s">
        <v>104</v>
      </c>
      <c r="E56" t="s">
        <v>106</v>
      </c>
      <c r="F56">
        <v>1.89</v>
      </c>
      <c r="J56" s="64"/>
    </row>
    <row r="57" spans="1:10">
      <c r="A57" t="s">
        <v>210</v>
      </c>
      <c r="C57" t="s">
        <v>57</v>
      </c>
      <c r="D57" t="s">
        <v>58</v>
      </c>
      <c r="E57" t="s">
        <v>59</v>
      </c>
      <c r="F57">
        <v>1.54756</v>
      </c>
      <c r="G57">
        <f>IF(B57=1,VLOOKUP(A57,CVAR!$C$8:$F$91,2,FALSE),VLOOKUP(A57,CVAR!$C$8:$F$91,4,FALSE))</f>
        <v>10.1416</v>
      </c>
      <c r="J57" s="64"/>
    </row>
    <row r="58" spans="1:10">
      <c r="C58" s="55" t="s">
        <v>57</v>
      </c>
      <c r="D58" s="56" t="s">
        <v>60</v>
      </c>
      <c r="E58" s="57" t="s">
        <v>61</v>
      </c>
      <c r="F58">
        <v>0.35902000000000001</v>
      </c>
      <c r="J58" s="82">
        <v>0.34953000000000001</v>
      </c>
    </row>
    <row r="59" spans="1:10">
      <c r="C59" s="58" t="s">
        <v>57</v>
      </c>
      <c r="D59" s="26" t="s">
        <v>60</v>
      </c>
      <c r="E59" s="59" t="s">
        <v>62</v>
      </c>
      <c r="F59">
        <v>0.51973999999999998</v>
      </c>
      <c r="J59" s="82">
        <v>0.26900000000000002</v>
      </c>
    </row>
    <row r="60" spans="1:10">
      <c r="C60" s="58" t="s">
        <v>57</v>
      </c>
      <c r="D60" s="26" t="s">
        <v>60</v>
      </c>
      <c r="E60" s="59" t="s">
        <v>63</v>
      </c>
      <c r="F60">
        <v>1.50499</v>
      </c>
      <c r="J60" s="82">
        <v>0.22420000000000001</v>
      </c>
    </row>
    <row r="61" spans="1:10">
      <c r="C61" s="58" t="s">
        <v>57</v>
      </c>
      <c r="D61" s="26" t="s">
        <v>60</v>
      </c>
      <c r="E61" s="59" t="s">
        <v>64</v>
      </c>
      <c r="F61">
        <v>1.54592</v>
      </c>
      <c r="J61" s="82">
        <v>0.22364999999999999</v>
      </c>
    </row>
    <row r="62" spans="1:10">
      <c r="A62" t="s">
        <v>201</v>
      </c>
      <c r="C62" s="60" t="s">
        <v>57</v>
      </c>
      <c r="D62" s="61" t="s">
        <v>60</v>
      </c>
      <c r="E62" s="62" t="s">
        <v>225</v>
      </c>
      <c r="F62">
        <f>SUM(F58:F61)</f>
        <v>3.9296699999999998</v>
      </c>
      <c r="G62">
        <f>IF(B62=1,VLOOKUP(A62,CVAR!$C$8:$F$91,2,FALSE),VLOOKUP(A62,CVAR!$C$8:$F$91,4,FALSE))</f>
        <v>13.3748</v>
      </c>
      <c r="J62" s="82">
        <f>SUMPRODUCT(F58:F61,J58:J61)/SUM(F58:F61)</f>
        <v>0.24135922013807776</v>
      </c>
    </row>
    <row r="63" spans="1:10">
      <c r="C63" s="55" t="s">
        <v>65</v>
      </c>
      <c r="D63" s="56" t="s">
        <v>66</v>
      </c>
      <c r="E63" s="57" t="s">
        <v>67</v>
      </c>
      <c r="F63">
        <v>5.742</v>
      </c>
      <c r="J63" s="64"/>
    </row>
    <row r="64" spans="1:10">
      <c r="C64" s="58" t="s">
        <v>65</v>
      </c>
      <c r="D64" s="26" t="s">
        <v>66</v>
      </c>
      <c r="E64" s="59" t="s">
        <v>68</v>
      </c>
      <c r="F64">
        <v>5.75</v>
      </c>
      <c r="J64" s="64"/>
    </row>
    <row r="65" spans="1:10">
      <c r="C65" s="58" t="s">
        <v>65</v>
      </c>
      <c r="D65" s="26" t="s">
        <v>66</v>
      </c>
      <c r="E65" s="59" t="s">
        <v>69</v>
      </c>
      <c r="F65">
        <v>5.7409999999999997</v>
      </c>
      <c r="J65" s="64"/>
    </row>
    <row r="66" spans="1:10">
      <c r="C66" s="58" t="s">
        <v>65</v>
      </c>
      <c r="D66" s="26" t="s">
        <v>66</v>
      </c>
      <c r="E66" s="59" t="s">
        <v>70</v>
      </c>
      <c r="F66">
        <v>5.734</v>
      </c>
      <c r="J66" s="64"/>
    </row>
    <row r="67" spans="1:10">
      <c r="A67" t="s">
        <v>147</v>
      </c>
      <c r="B67">
        <v>1</v>
      </c>
      <c r="C67" s="60" t="s">
        <v>65</v>
      </c>
      <c r="D67" s="61" t="s">
        <v>66</v>
      </c>
      <c r="E67" s="62" t="s">
        <v>225</v>
      </c>
      <c r="F67" s="1">
        <f>SUM(F63:F66)</f>
        <v>22.966999999999999</v>
      </c>
      <c r="G67">
        <f>IF(B67=1,VLOOKUP(A67,CVAR!$C$8:$F$91,2,FALSE),VLOOKUP(A67,CVAR!$C$8:$F$91,4,FALSE))</f>
        <v>9088.3258036437237</v>
      </c>
      <c r="J67" s="64"/>
    </row>
    <row r="68" spans="1:10">
      <c r="A68" t="s">
        <v>186</v>
      </c>
      <c r="C68" t="s">
        <v>71</v>
      </c>
      <c r="D68" t="s">
        <v>72</v>
      </c>
      <c r="E68" t="s">
        <v>73</v>
      </c>
      <c r="F68">
        <v>0</v>
      </c>
      <c r="G68">
        <f>IF(B68=1,VLOOKUP(A68,CVAR!$C$8:$F$91,2,FALSE),VLOOKUP(A68,CVAR!$C$8:$F$91,4,FALSE))</f>
        <v>0</v>
      </c>
    </row>
    <row r="69" spans="1:10">
      <c r="A69" t="s">
        <v>184</v>
      </c>
      <c r="C69" t="s">
        <v>71</v>
      </c>
      <c r="D69" t="s">
        <v>72</v>
      </c>
      <c r="E69" t="s">
        <v>52</v>
      </c>
      <c r="F69">
        <v>66.385935833876104</v>
      </c>
      <c r="G69">
        <f>IF(B69=1,VLOOKUP(A69,CVAR!$C$8:$F$91,2,FALSE),VLOOKUP(A69,CVAR!$C$8:$F$91,4,FALSE))</f>
        <v>0</v>
      </c>
    </row>
    <row r="70" spans="1:10">
      <c r="A70" t="s">
        <v>185</v>
      </c>
      <c r="C70" t="s">
        <v>71</v>
      </c>
      <c r="D70" t="s">
        <v>72</v>
      </c>
      <c r="E70" t="s">
        <v>74</v>
      </c>
      <c r="F70">
        <v>44.061531125013204</v>
      </c>
      <c r="G70">
        <f>IF(B70=1,VLOOKUP(A70,CVAR!$C$8:$F$91,2,FALSE),VLOOKUP(A70,CVAR!$C$8:$F$91,4,FALSE))</f>
        <v>0</v>
      </c>
    </row>
    <row r="71" spans="1:10">
      <c r="A71" t="s">
        <v>204</v>
      </c>
      <c r="C71" t="s">
        <v>71</v>
      </c>
      <c r="D71" t="s">
        <v>72</v>
      </c>
      <c r="E71" t="s">
        <v>6</v>
      </c>
      <c r="F71">
        <v>34.928899999999999</v>
      </c>
      <c r="G71">
        <f>IF(B71=1,VLOOKUP(A71,CVAR!$C$8:$F$91,2,FALSE),VLOOKUP(A71,CVAR!$C$8:$F$91,4,FALSE))</f>
        <v>12.66</v>
      </c>
    </row>
    <row r="72" spans="1:10">
      <c r="A72" t="s">
        <v>203</v>
      </c>
      <c r="C72" t="s">
        <v>71</v>
      </c>
      <c r="D72" t="s">
        <v>72</v>
      </c>
      <c r="E72" t="s">
        <v>7</v>
      </c>
      <c r="F72">
        <v>30.724799999999998</v>
      </c>
      <c r="G72">
        <f>IF(B72=1,VLOOKUP(A72,CVAR!$C$8:$F$91,2,FALSE),VLOOKUP(A72,CVAR!$C$8:$F$91,4,FALSE))</f>
        <v>12.78</v>
      </c>
    </row>
    <row r="73" spans="1:10">
      <c r="A73" t="s">
        <v>189</v>
      </c>
      <c r="C73" t="s">
        <v>71</v>
      </c>
      <c r="D73" t="s">
        <v>72</v>
      </c>
      <c r="E73" t="s">
        <v>75</v>
      </c>
      <c r="F73">
        <v>3.2797000000000001</v>
      </c>
      <c r="G73">
        <f>IF(B73=1,VLOOKUP(A73,CVAR!$C$8:$F$91,2,FALSE),VLOOKUP(A73,CVAR!$C$8:$F$91,4,FALSE))</f>
        <v>15.81</v>
      </c>
    </row>
    <row r="74" spans="1:10">
      <c r="A74" t="s">
        <v>173</v>
      </c>
      <c r="C74" t="s">
        <v>71</v>
      </c>
      <c r="D74" t="s">
        <v>76</v>
      </c>
      <c r="E74" t="s">
        <v>107</v>
      </c>
      <c r="F74">
        <v>139.77716000000001</v>
      </c>
      <c r="G74">
        <f>IF(B74=1,VLOOKUP(A74,CVAR!$C$8:$F$91,2,FALSE),VLOOKUP(A74,CVAR!$C$8:$F$91,4,FALSE))</f>
        <v>2.5468999999999999</v>
      </c>
    </row>
    <row r="75" spans="1:10">
      <c r="A75" t="s">
        <v>140</v>
      </c>
      <c r="B75">
        <v>1</v>
      </c>
      <c r="C75" t="s">
        <v>71</v>
      </c>
      <c r="D75" t="s">
        <v>78</v>
      </c>
      <c r="E75" t="s">
        <v>79</v>
      </c>
      <c r="F75">
        <v>811.14</v>
      </c>
      <c r="G75">
        <f>IF(B75=1,VLOOKUP(A75,CVAR!$C$8:$F$91,2,FALSE),VLOOKUP(A75,CVAR!$C$8:$F$91,4,FALSE))</f>
        <v>6589.7499844129943</v>
      </c>
    </row>
    <row r="76" spans="1:10">
      <c r="A76" t="s">
        <v>198</v>
      </c>
      <c r="C76" s="55" t="s">
        <v>71</v>
      </c>
      <c r="D76" s="56" t="s">
        <v>108</v>
      </c>
      <c r="E76" s="56" t="s">
        <v>109</v>
      </c>
      <c r="F76" s="56">
        <v>165.74100000000001</v>
      </c>
      <c r="G76" s="57">
        <f>IF(B76=1,VLOOKUP(A76,CVAR!$C$8:$F$91,2,FALSE),VLOOKUP(A76,CVAR!$C$8:$F$91,4,FALSE))</f>
        <v>14.0069</v>
      </c>
      <c r="J76">
        <v>0.2301</v>
      </c>
    </row>
    <row r="77" spans="1:10">
      <c r="A77" t="s">
        <v>200</v>
      </c>
      <c r="C77" s="58" t="s">
        <v>71</v>
      </c>
      <c r="D77" s="26" t="s">
        <v>108</v>
      </c>
      <c r="E77" s="26" t="s">
        <v>110</v>
      </c>
      <c r="F77" s="26">
        <v>128.63200000000001</v>
      </c>
      <c r="G77" s="59">
        <f>IF(B77=1,VLOOKUP(A77,CVAR!$C$8:$F$91,2,FALSE),VLOOKUP(A77,CVAR!$C$8:$F$91,4,FALSE))</f>
        <v>13.825200000000001</v>
      </c>
      <c r="J77">
        <v>0.23449999999999999</v>
      </c>
    </row>
    <row r="78" spans="1:10">
      <c r="A78" t="s">
        <v>197</v>
      </c>
      <c r="C78" s="58" t="s">
        <v>71</v>
      </c>
      <c r="D78" s="26" t="s">
        <v>108</v>
      </c>
      <c r="E78" s="26" t="s">
        <v>111</v>
      </c>
      <c r="F78" s="26">
        <v>165.62799999999999</v>
      </c>
      <c r="G78" s="59">
        <f>IF(B78=1,VLOOKUP(A78,CVAR!$C$8:$F$91,2,FALSE),VLOOKUP(A78,CVAR!$C$8:$F$91,4,FALSE))</f>
        <v>14.0197</v>
      </c>
      <c r="J78">
        <v>0.23130000000000001</v>
      </c>
    </row>
    <row r="79" spans="1:10" s="93" customFormat="1">
      <c r="C79" s="60" t="s">
        <v>71</v>
      </c>
      <c r="D79" s="61" t="s">
        <v>108</v>
      </c>
      <c r="E79" s="62" t="s">
        <v>225</v>
      </c>
      <c r="F79" s="1">
        <f>SUM(F76:F78)</f>
        <v>460.00100000000003</v>
      </c>
      <c r="G79" s="92"/>
      <c r="J79" s="93">
        <f>SUMPRODUCT(F76:F78,J76:J78)/SUM(F76:F78)</f>
        <v>0.23176246247290763</v>
      </c>
    </row>
    <row r="80" spans="1:10">
      <c r="A80" t="s">
        <v>153</v>
      </c>
      <c r="B80">
        <v>1</v>
      </c>
      <c r="C80" t="s">
        <v>80</v>
      </c>
      <c r="D80" t="s">
        <v>81</v>
      </c>
      <c r="E80" t="s">
        <v>79</v>
      </c>
      <c r="F80">
        <v>860.72026000000005</v>
      </c>
      <c r="G80">
        <f>IF(B80=1,VLOOKUP(A80,CVAR!$C$8:$F$91,2,FALSE),VLOOKUP(A80,CVAR!$C$8:$F$91,4,FALSE))</f>
        <v>6797.6335829819382</v>
      </c>
    </row>
    <row r="81" spans="1:7">
      <c r="A81" t="s">
        <v>136</v>
      </c>
      <c r="B81">
        <v>1</v>
      </c>
      <c r="C81" t="s">
        <v>82</v>
      </c>
      <c r="D81" t="s">
        <v>83</v>
      </c>
      <c r="E81" t="s">
        <v>32</v>
      </c>
      <c r="F81">
        <v>30.31</v>
      </c>
      <c r="G81">
        <f>IF(B81=1,VLOOKUP(A81,CVAR!$C$8:$F$91,2,FALSE),VLOOKUP(A81,CVAR!$C$8:$F$91,4,FALSE))</f>
        <v>10622.419628201467</v>
      </c>
    </row>
    <row r="82" spans="1:7">
      <c r="A82" t="s">
        <v>134</v>
      </c>
      <c r="B82">
        <v>1</v>
      </c>
      <c r="C82" t="s">
        <v>94</v>
      </c>
      <c r="D82" t="s">
        <v>95</v>
      </c>
      <c r="E82" t="s">
        <v>32</v>
      </c>
      <c r="F82">
        <v>26.83944</v>
      </c>
      <c r="G82">
        <f>IF(B82=1,VLOOKUP(A82,CVAR!$C$8:$F$91,2,FALSE),VLOOKUP(A82,CVAR!$C$8:$F$91,4,FALSE))</f>
        <v>14032.873711340209</v>
      </c>
    </row>
    <row r="83" spans="1:7">
      <c r="A83" t="s">
        <v>169</v>
      </c>
      <c r="B83">
        <v>1</v>
      </c>
      <c r="C83" t="s">
        <v>168</v>
      </c>
      <c r="D83" t="s">
        <v>230</v>
      </c>
      <c r="E83" t="s">
        <v>32</v>
      </c>
      <c r="G83">
        <f>IF(B83=1,VLOOKUP(A83,CVAR!$C$8:$F$91,2,FALSE),VLOOKUP(A83,CVAR!$C$8:$F$91,4,FALSE))</f>
        <v>9676.9702411133949</v>
      </c>
    </row>
    <row r="89" spans="1:7">
      <c r="C89" t="s">
        <v>84</v>
      </c>
      <c r="D89" t="s">
        <v>85</v>
      </c>
      <c r="E89" t="s">
        <v>86</v>
      </c>
      <c r="F89">
        <v>12.20412</v>
      </c>
    </row>
    <row r="90" spans="1:7">
      <c r="C90" t="s">
        <v>87</v>
      </c>
      <c r="D90" t="s">
        <v>88</v>
      </c>
      <c r="E90" t="s">
        <v>89</v>
      </c>
      <c r="F90">
        <v>1.6779999999999999</v>
      </c>
    </row>
    <row r="91" spans="1:7">
      <c r="C91" t="s">
        <v>87</v>
      </c>
      <c r="D91" t="s">
        <v>88</v>
      </c>
      <c r="E91" t="s">
        <v>90</v>
      </c>
      <c r="F91">
        <v>1.6919999999999999</v>
      </c>
    </row>
    <row r="92" spans="1:7">
      <c r="C92" t="s">
        <v>87</v>
      </c>
      <c r="D92" t="s">
        <v>88</v>
      </c>
      <c r="E92" t="s">
        <v>91</v>
      </c>
      <c r="F92">
        <v>1.6759999999999999</v>
      </c>
    </row>
    <row r="93" spans="1:7">
      <c r="C93" t="s">
        <v>92</v>
      </c>
      <c r="D93" t="s">
        <v>93</v>
      </c>
      <c r="E93" t="s">
        <v>32</v>
      </c>
      <c r="F93">
        <v>29.468810000000001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06"/>
  <sheetViews>
    <sheetView workbookViewId="0">
      <selection activeCell="G48" sqref="G48"/>
    </sheetView>
  </sheetViews>
  <sheetFormatPr baseColWidth="10" defaultRowHeight="15"/>
  <cols>
    <col min="2" max="2" width="15.5703125" customWidth="1"/>
    <col min="3" max="3" width="23.7109375" customWidth="1"/>
  </cols>
  <sheetData>
    <row r="3" spans="2:12">
      <c r="B3" s="2" t="s">
        <v>703</v>
      </c>
      <c r="C3" s="93"/>
      <c r="D3" s="93"/>
      <c r="E3" s="3"/>
      <c r="F3" s="3"/>
      <c r="G3" s="3"/>
      <c r="H3" s="4"/>
      <c r="I3" s="4"/>
      <c r="J3" s="4"/>
    </row>
    <row r="4" spans="2:12" ht="15.75" thickBot="1">
      <c r="B4" s="93"/>
      <c r="C4" s="93"/>
      <c r="D4" s="2" t="s">
        <v>704</v>
      </c>
      <c r="E4" s="3"/>
      <c r="F4" s="3"/>
      <c r="G4" s="3"/>
      <c r="H4" s="4"/>
      <c r="I4" s="4"/>
      <c r="J4" s="4"/>
    </row>
    <row r="5" spans="2:12">
      <c r="B5" s="5" t="s">
        <v>113</v>
      </c>
      <c r="C5" s="6" t="s">
        <v>114</v>
      </c>
      <c r="D5" s="6" t="s">
        <v>115</v>
      </c>
      <c r="E5" s="7" t="s">
        <v>116</v>
      </c>
      <c r="F5" s="7" t="s">
        <v>115</v>
      </c>
      <c r="G5" s="7" t="s">
        <v>117</v>
      </c>
      <c r="H5" s="8" t="s">
        <v>118</v>
      </c>
      <c r="I5" s="8" t="s">
        <v>119</v>
      </c>
      <c r="J5" s="9" t="s">
        <v>120</v>
      </c>
    </row>
    <row r="6" spans="2:12">
      <c r="B6" s="10"/>
      <c r="C6" s="11"/>
      <c r="D6" s="11" t="s">
        <v>121</v>
      </c>
      <c r="E6" s="12" t="s">
        <v>122</v>
      </c>
      <c r="F6" s="12" t="s">
        <v>123</v>
      </c>
      <c r="G6" s="12" t="s">
        <v>124</v>
      </c>
      <c r="H6" s="13" t="s">
        <v>125</v>
      </c>
      <c r="I6" s="13" t="s">
        <v>125</v>
      </c>
      <c r="J6" s="14" t="s">
        <v>125</v>
      </c>
      <c r="L6" s="344" t="s">
        <v>118</v>
      </c>
    </row>
    <row r="7" spans="2:12" ht="15.75" thickBot="1">
      <c r="B7" s="15"/>
      <c r="C7" s="16"/>
      <c r="D7" s="16"/>
      <c r="E7" s="17"/>
      <c r="F7" s="17"/>
      <c r="G7" s="17"/>
      <c r="H7" s="18"/>
      <c r="I7" s="18"/>
      <c r="J7" s="19"/>
      <c r="L7" t="s">
        <v>676</v>
      </c>
    </row>
    <row r="8" spans="2:12">
      <c r="B8" s="20" t="s">
        <v>84</v>
      </c>
      <c r="C8" s="21" t="s">
        <v>126</v>
      </c>
      <c r="D8" s="21">
        <f>5112.38/0.1312</f>
        <v>38966.310975609755</v>
      </c>
      <c r="E8" s="22">
        <f>12.20412</f>
        <v>12.20412</v>
      </c>
      <c r="F8" s="22">
        <f>0.1312</f>
        <v>0.13120000000000001</v>
      </c>
      <c r="G8" s="22">
        <f>0</f>
        <v>0</v>
      </c>
      <c r="H8" s="23">
        <f>0</f>
        <v>0</v>
      </c>
      <c r="I8" s="23">
        <f>0</f>
        <v>0</v>
      </c>
      <c r="J8" s="24">
        <f>(0)+0</f>
        <v>0</v>
      </c>
    </row>
    <row r="9" spans="2:12">
      <c r="B9" s="25" t="s">
        <v>127</v>
      </c>
      <c r="C9" s="26" t="s">
        <v>128</v>
      </c>
      <c r="D9" s="26">
        <f>16606.09</f>
        <v>16606.09</v>
      </c>
      <c r="E9" s="27">
        <f>29.46881</f>
        <v>29.468810000000001</v>
      </c>
      <c r="F9" s="27">
        <f>7982.52/16606.09</f>
        <v>0.48069834620913171</v>
      </c>
      <c r="G9" s="27">
        <f>0</f>
        <v>0</v>
      </c>
      <c r="H9" s="28">
        <f>0</f>
        <v>0</v>
      </c>
      <c r="I9" s="28">
        <f>0</f>
        <v>0</v>
      </c>
      <c r="J9" s="29">
        <f>(0)+0</f>
        <v>0</v>
      </c>
    </row>
    <row r="10" spans="2:12">
      <c r="B10" s="25" t="s">
        <v>129</v>
      </c>
      <c r="C10" s="26" t="s">
        <v>130</v>
      </c>
      <c r="D10" s="26">
        <f>10714*(538)/395</f>
        <v>14592.739240506329</v>
      </c>
      <c r="E10" s="27">
        <f>5.04762</f>
        <v>5.0476200000000002</v>
      </c>
      <c r="F10" s="27">
        <f>36.8712/1000</f>
        <v>3.68712E-2</v>
      </c>
      <c r="G10" s="27">
        <f>0</f>
        <v>0</v>
      </c>
      <c r="H10" s="28">
        <f>(2.763)*0</f>
        <v>0</v>
      </c>
      <c r="I10" s="28">
        <f>(10714*(538)/395)*(0)/1000000</f>
        <v>0</v>
      </c>
      <c r="J10" s="29">
        <f>((2.763)*0)+(10714*(538)/395)*(0)/1000000</f>
        <v>0</v>
      </c>
    </row>
    <row r="11" spans="2:12">
      <c r="B11" s="25" t="s">
        <v>44</v>
      </c>
      <c r="C11" s="26" t="s">
        <v>131</v>
      </c>
      <c r="D11" s="26">
        <f>10909*(1082)/978.67</f>
        <v>12060.794752061473</v>
      </c>
      <c r="E11" s="27">
        <f>35.37689</f>
        <v>35.376890000000003</v>
      </c>
      <c r="F11" s="27">
        <f>89.26/1000</f>
        <v>8.9260000000000006E-2</v>
      </c>
      <c r="G11" s="27">
        <f t="shared" ref="G11:G24" si="0">0*2.763</f>
        <v>0</v>
      </c>
      <c r="H11" s="28">
        <f>(2.763)*2.69/1000</f>
        <v>7.4324699999999992E-3</v>
      </c>
      <c r="I11" s="28">
        <f>(10909*(1082)/978.67)*(0*2.763)/1000000</f>
        <v>0</v>
      </c>
      <c r="J11" s="29">
        <f>((2.763)*2.69/1000)+(10909*(1082)/978.67)*(0*2.763)/1000000</f>
        <v>7.4324699999999992E-3</v>
      </c>
      <c r="L11">
        <f>H11*1000/D$97</f>
        <v>2.69</v>
      </c>
    </row>
    <row r="12" spans="2:12">
      <c r="B12" s="25" t="s">
        <v>44</v>
      </c>
      <c r="C12" s="26" t="s">
        <v>132</v>
      </c>
      <c r="D12" s="26">
        <f>10949*(1082)/978.67</f>
        <v>12105.018034679719</v>
      </c>
      <c r="E12" s="27">
        <f>35.28583</f>
        <v>35.285829999999997</v>
      </c>
      <c r="F12" s="27">
        <f>88.94/1000</f>
        <v>8.8939999999999991E-2</v>
      </c>
      <c r="G12" s="27">
        <f t="shared" si="0"/>
        <v>0</v>
      </c>
      <c r="H12" s="28">
        <f>(2.763)*2.69/1000</f>
        <v>7.4324699999999992E-3</v>
      </c>
      <c r="I12" s="28">
        <f>(10949*(1082)/978.67)*(0*2.763)/1000000</f>
        <v>0</v>
      </c>
      <c r="J12" s="29">
        <f>((2.763)*2.69/1000)+(10949*(1082)/978.67)*(0*2.763)/1000000</f>
        <v>7.4324699999999992E-3</v>
      </c>
      <c r="L12" s="93">
        <f t="shared" ref="L12:L75" si="1">H12*1000/D$97</f>
        <v>2.69</v>
      </c>
    </row>
    <row r="13" spans="2:12">
      <c r="B13" s="25" t="s">
        <v>133</v>
      </c>
      <c r="C13" s="26" t="s">
        <v>134</v>
      </c>
      <c r="D13" s="26">
        <f>((982.926)/(77.6/1000))*(1088.951)/982.926</f>
        <v>14032.873711340209</v>
      </c>
      <c r="E13" s="27">
        <f>26.83944</f>
        <v>26.83944</v>
      </c>
      <c r="F13" s="27">
        <f>77.6/1000</f>
        <v>7.7599999999999988E-2</v>
      </c>
      <c r="G13" s="27">
        <f t="shared" si="0"/>
        <v>0</v>
      </c>
      <c r="H13" s="28">
        <f>(2.763)*2.69/1000</f>
        <v>7.4324699999999992E-3</v>
      </c>
      <c r="I13" s="28">
        <f>0</f>
        <v>0</v>
      </c>
      <c r="J13" s="29">
        <f>((2.763)*2.69/1000)+0</f>
        <v>7.4324699999999992E-3</v>
      </c>
      <c r="L13" s="93">
        <f t="shared" si="1"/>
        <v>2.69</v>
      </c>
    </row>
    <row r="14" spans="2:12">
      <c r="B14" s="25" t="s">
        <v>135</v>
      </c>
      <c r="C14" s="26" t="s">
        <v>136</v>
      </c>
      <c r="D14" s="26">
        <f>9588*(1078.57)/973.538</f>
        <v>10622.419628201467</v>
      </c>
      <c r="E14" s="27">
        <f>30.31097</f>
        <v>30.310970000000001</v>
      </c>
      <c r="F14" s="27">
        <f>101.54/1000</f>
        <v>0.10154000000000001</v>
      </c>
      <c r="G14" s="27">
        <f t="shared" si="0"/>
        <v>0</v>
      </c>
      <c r="H14" s="28">
        <f>(2.763)*2.69/1000</f>
        <v>7.4324699999999992E-3</v>
      </c>
      <c r="I14" s="28">
        <f>(0*2.763)*(9588*(1078.57)/973.538)/1000000</f>
        <v>0</v>
      </c>
      <c r="J14" s="29">
        <f>((2.763)*2.69/1000)+(0*2.763)*(9588*(1078.57)/973.538)/1000000</f>
        <v>7.4324699999999992E-3</v>
      </c>
      <c r="L14" s="93">
        <f t="shared" si="1"/>
        <v>2.69</v>
      </c>
    </row>
    <row r="15" spans="2:12">
      <c r="B15" s="25" t="s">
        <v>71</v>
      </c>
      <c r="C15" s="26" t="s">
        <v>137</v>
      </c>
      <c r="D15" s="26">
        <f>6388*(1080.337)/975.276</f>
        <v>7076.1433235309805</v>
      </c>
      <c r="E15" s="27">
        <f>265</f>
        <v>265</v>
      </c>
      <c r="F15" s="27">
        <f>(1080.337)/((6388*(1080.337)/975.276))</f>
        <v>0.15267313713212272</v>
      </c>
      <c r="G15" s="27">
        <f t="shared" si="0"/>
        <v>0</v>
      </c>
      <c r="H15" s="28">
        <f t="shared" ref="H15:H21" si="2">(2.763)*0.003345</f>
        <v>9.2422349999999997E-3</v>
      </c>
      <c r="I15" s="28">
        <f>(6388*(1080.337)/975.276)*(0*2.763)/1000000</f>
        <v>0</v>
      </c>
      <c r="J15" s="29">
        <f>((2.763)*0.003345)+(6388*(1080.337)/975.276)*(0*2.763)/1000000</f>
        <v>9.2422349999999997E-3</v>
      </c>
      <c r="L15" s="93">
        <f t="shared" si="1"/>
        <v>3.3449999999999998</v>
      </c>
    </row>
    <row r="16" spans="2:12">
      <c r="B16" s="25" t="s">
        <v>71</v>
      </c>
      <c r="C16" s="26" t="s">
        <v>138</v>
      </c>
      <c r="D16" s="26">
        <f>6388*(1080.337)/975.276</f>
        <v>7076.1433235309805</v>
      </c>
      <c r="E16" s="27">
        <f>265</f>
        <v>265</v>
      </c>
      <c r="F16" s="27">
        <f>(1080.337)/((6388*(1080.337)/975.276))</f>
        <v>0.15267313713212272</v>
      </c>
      <c r="G16" s="27">
        <f t="shared" si="0"/>
        <v>0</v>
      </c>
      <c r="H16" s="28">
        <f t="shared" si="2"/>
        <v>9.2422349999999997E-3</v>
      </c>
      <c r="I16" s="28">
        <f>(6388*(1080.337)/975.276)*(0*2.763)/1000000</f>
        <v>0</v>
      </c>
      <c r="J16" s="29">
        <f>((2.763)*0.003345)+(6388*(1080.337)/975.276)*(0*2.763)/1000000</f>
        <v>9.2422349999999997E-3</v>
      </c>
      <c r="L16" s="93">
        <f t="shared" si="1"/>
        <v>3.3449999999999998</v>
      </c>
    </row>
    <row r="17" spans="2:12">
      <c r="B17" s="25" t="s">
        <v>71</v>
      </c>
      <c r="C17" s="26" t="s">
        <v>139</v>
      </c>
      <c r="D17" s="26">
        <f>6388*(1080.337)/975.276</f>
        <v>7076.1433235309805</v>
      </c>
      <c r="E17" s="27">
        <f>265</f>
        <v>265</v>
      </c>
      <c r="F17" s="27">
        <f>(1080.337)/((6388*(1080.337)/975.276))</f>
        <v>0.15267313713212272</v>
      </c>
      <c r="G17" s="27">
        <f t="shared" si="0"/>
        <v>0</v>
      </c>
      <c r="H17" s="28">
        <f t="shared" si="2"/>
        <v>9.2422349999999997E-3</v>
      </c>
      <c r="I17" s="28">
        <f>(6388*(1080.337)/975.276)*(0*2.763)/1000000</f>
        <v>0</v>
      </c>
      <c r="J17" s="29">
        <f>((2.763)*0.003345)+(6388*(1080.337)/975.276)*(0*2.763)/1000000</f>
        <v>9.2422349999999997E-3</v>
      </c>
      <c r="L17" s="93">
        <f t="shared" si="1"/>
        <v>3.3449999999999998</v>
      </c>
    </row>
    <row r="18" spans="2:12">
      <c r="B18" s="25" t="s">
        <v>71</v>
      </c>
      <c r="C18" s="26" t="s">
        <v>140</v>
      </c>
      <c r="D18" s="26">
        <f>(1056.93)/(160.39)*1000</f>
        <v>6589.7499844129943</v>
      </c>
      <c r="E18" s="27">
        <f>808.10422</f>
        <v>808.10422000000005</v>
      </c>
      <c r="F18" s="27">
        <f>160.39</f>
        <v>160.38999999999999</v>
      </c>
      <c r="G18" s="27">
        <f t="shared" si="0"/>
        <v>0</v>
      </c>
      <c r="H18" s="28">
        <f t="shared" si="2"/>
        <v>9.2422349999999997E-3</v>
      </c>
      <c r="I18" s="28">
        <f>((1056.93)/(160.39)*1000)*(0*2.763)/1000000</f>
        <v>0</v>
      </c>
      <c r="J18" s="29">
        <f>((2.763)*0.003345)+((1056.93)/(160.39)*1000)*(0*2.763)/1000000</f>
        <v>9.2422349999999997E-3</v>
      </c>
      <c r="L18" s="93">
        <f t="shared" si="1"/>
        <v>3.3449999999999998</v>
      </c>
    </row>
    <row r="19" spans="2:12">
      <c r="B19" s="25" t="s">
        <v>71</v>
      </c>
      <c r="C19" s="26" t="s">
        <v>141</v>
      </c>
      <c r="D19" s="26">
        <f>6126.59*(1080.337)/975.276</f>
        <v>6786.5730940062094</v>
      </c>
      <c r="E19" s="27">
        <f>560</f>
        <v>560</v>
      </c>
      <c r="F19" s="27">
        <f>(1080.337)/((6126.59*(1080.337)/975.276))</f>
        <v>0.15918741094148622</v>
      </c>
      <c r="G19" s="27">
        <f t="shared" si="0"/>
        <v>0</v>
      </c>
      <c r="H19" s="28">
        <f t="shared" si="2"/>
        <v>9.2422349999999997E-3</v>
      </c>
      <c r="I19" s="28">
        <f>(6126.59*(1080.337)/975.276)*(0*2.763)/1000000</f>
        <v>0</v>
      </c>
      <c r="J19" s="29">
        <f>((2.763)*0.003345)+(6126.59*(1080.337)/975.276)*(0*2.763)/1000000</f>
        <v>9.2422349999999997E-3</v>
      </c>
      <c r="L19" s="93">
        <f t="shared" si="1"/>
        <v>3.3449999999999998</v>
      </c>
    </row>
    <row r="20" spans="2:12">
      <c r="B20" s="25" t="s">
        <v>71</v>
      </c>
      <c r="C20" s="26" t="s">
        <v>142</v>
      </c>
      <c r="D20" s="26">
        <f>6126.59*(1080.337)/975.276</f>
        <v>6786.5730940062094</v>
      </c>
      <c r="E20" s="27">
        <f>560</f>
        <v>560</v>
      </c>
      <c r="F20" s="27">
        <f>(1080.337)/((6126.59*(1080.337)/975.276))</f>
        <v>0.15918741094148622</v>
      </c>
      <c r="G20" s="27">
        <f t="shared" si="0"/>
        <v>0</v>
      </c>
      <c r="H20" s="28">
        <f t="shared" si="2"/>
        <v>9.2422349999999997E-3</v>
      </c>
      <c r="I20" s="28">
        <f>(6126.59*(1080.337)/975.276)*(0*2.763)/1000000</f>
        <v>0</v>
      </c>
      <c r="J20" s="29">
        <f>((2.763)*0.003345)+(6126.59*(1080.337)/975.276)*(0*2.763)/1000000</f>
        <v>9.2422349999999997E-3</v>
      </c>
      <c r="L20" s="93">
        <f t="shared" si="1"/>
        <v>3.3449999999999998</v>
      </c>
    </row>
    <row r="21" spans="2:12">
      <c r="B21" s="25" t="s">
        <v>71</v>
      </c>
      <c r="C21" s="26" t="s">
        <v>143</v>
      </c>
      <c r="D21" s="26">
        <f>6126.59*(1080.337)/975.276</f>
        <v>6786.5730940062094</v>
      </c>
      <c r="E21" s="27">
        <f>560</f>
        <v>560</v>
      </c>
      <c r="F21" s="27">
        <f>(1080.337)/((6126.59*(1080.337)/975.276))</f>
        <v>0.15918741094148622</v>
      </c>
      <c r="G21" s="27">
        <f t="shared" si="0"/>
        <v>0</v>
      </c>
      <c r="H21" s="28">
        <f t="shared" si="2"/>
        <v>9.2422349999999997E-3</v>
      </c>
      <c r="I21" s="28">
        <f>(6126.59*(1080.337)/975.276)*(0*2.763)/1000000</f>
        <v>0</v>
      </c>
      <c r="J21" s="29">
        <f>((2.763)*0.003345)+(6126.59*(1080.337)/975.276)*(0*2.763)/1000000</f>
        <v>9.2422349999999997E-3</v>
      </c>
      <c r="L21" s="93">
        <f t="shared" si="1"/>
        <v>3.3449999999999998</v>
      </c>
    </row>
    <row r="22" spans="2:12">
      <c r="B22" s="25" t="s">
        <v>71</v>
      </c>
      <c r="C22" s="26" t="s">
        <v>144</v>
      </c>
      <c r="D22" s="26">
        <f>9282.42*(1080.337)/975.276</f>
        <v>10282.36291628216</v>
      </c>
      <c r="E22" s="27">
        <f>194.1946</f>
        <v>194.19460000000001</v>
      </c>
      <c r="F22" s="27">
        <f>105.41/1000</f>
        <v>0.10540999999999999</v>
      </c>
      <c r="G22" s="27">
        <f t="shared" si="0"/>
        <v>0</v>
      </c>
      <c r="H22" s="28">
        <f>(2.763)*0.0034134</f>
        <v>9.4312241999999994E-3</v>
      </c>
      <c r="I22" s="28">
        <f>(9282.42*(1080.337)/975.276)*(0*2.763)/1000000</f>
        <v>0</v>
      </c>
      <c r="J22" s="29">
        <f>((2.763)*0.0034134)+(9282.42*(1080.337)/975.276)*(0*2.763)/1000000</f>
        <v>9.4312241999999994E-3</v>
      </c>
      <c r="L22" s="93">
        <f t="shared" si="1"/>
        <v>3.4133999999999998</v>
      </c>
    </row>
    <row r="23" spans="2:12">
      <c r="B23" s="25" t="s">
        <v>71</v>
      </c>
      <c r="C23" s="26" t="s">
        <v>145</v>
      </c>
      <c r="D23" s="26">
        <f>8760.49*(1080.337)/975.276</f>
        <v>9704.208331928603</v>
      </c>
      <c r="E23" s="27">
        <f>171.4638</f>
        <v>171.46379999999999</v>
      </c>
      <c r="F23" s="27">
        <f>111.33/1000</f>
        <v>0.11133</v>
      </c>
      <c r="G23" s="27">
        <f t="shared" si="0"/>
        <v>0</v>
      </c>
      <c r="H23" s="28">
        <f>(2.763)*0.0044118</f>
        <v>1.2189803399999999E-2</v>
      </c>
      <c r="I23" s="28">
        <f>(8760.49*(1080.337)/975.276)*(0*2.763)/1000000</f>
        <v>0</v>
      </c>
      <c r="J23" s="29">
        <f>((2.763)*0.0044118)+(8760.49*(1080.337)/975.276)*(0*2.763)/1000000</f>
        <v>1.2189803399999999E-2</v>
      </c>
      <c r="L23" s="93">
        <f t="shared" si="1"/>
        <v>4.4117999999999995</v>
      </c>
    </row>
    <row r="24" spans="2:12">
      <c r="B24" s="25" t="s">
        <v>71</v>
      </c>
      <c r="C24" s="26" t="s">
        <v>146</v>
      </c>
      <c r="D24" s="26">
        <f>8915.57*(1080.337)/975.276</f>
        <v>9875.994228392783</v>
      </c>
      <c r="E24" s="27">
        <f>170.277</f>
        <v>170.27699999999999</v>
      </c>
      <c r="F24" s="27">
        <f>109.38/1000</f>
        <v>0.10937999999999999</v>
      </c>
      <c r="G24" s="27">
        <f t="shared" si="0"/>
        <v>0</v>
      </c>
      <c r="H24" s="28">
        <f>(2.763)*0.0044874</f>
        <v>1.23986862E-2</v>
      </c>
      <c r="I24" s="28">
        <f>(8915.57*(1080.337)/975.276)*(0*2.763)/1000000</f>
        <v>0</v>
      </c>
      <c r="J24" s="29">
        <f>((2.763)*0.0044874)+(8915.57*(1080.337)/975.276)*(0*2.763)/1000000</f>
        <v>1.23986862E-2</v>
      </c>
      <c r="L24" s="93">
        <f t="shared" si="1"/>
        <v>4.4874000000000001</v>
      </c>
    </row>
    <row r="25" spans="2:12">
      <c r="B25" s="25" t="s">
        <v>65</v>
      </c>
      <c r="C25" s="26" t="s">
        <v>147</v>
      </c>
      <c r="D25" s="26">
        <f>8298.767*(1082)/988</f>
        <v>9088.3258036437237</v>
      </c>
      <c r="E25" s="27">
        <f>22.967</f>
        <v>22.966999999999999</v>
      </c>
      <c r="F25" s="27">
        <f>123.032/1000</f>
        <v>0.123032</v>
      </c>
      <c r="G25" s="27">
        <f>0.2993*2.763</f>
        <v>0.82696590000000003</v>
      </c>
      <c r="H25" s="28">
        <f>(2.763)*2.4543/1000</f>
        <v>6.7812308999999999E-3</v>
      </c>
      <c r="I25" s="28">
        <f>(8298.767*(1082)/988)*(0.2993*2.763)/1000000</f>
        <v>7.5157355277034555E-3</v>
      </c>
      <c r="J25" s="29">
        <f>((2.763)*2.4543/1000)+(8298.767*(1082)/988)*(0.2993*2.763)/1000000</f>
        <v>1.4296966427703455E-2</v>
      </c>
      <c r="L25" s="93">
        <f t="shared" si="1"/>
        <v>2.4542999999999999</v>
      </c>
    </row>
    <row r="26" spans="2:12">
      <c r="B26" s="25" t="s">
        <v>8</v>
      </c>
      <c r="C26" s="26" t="s">
        <v>148</v>
      </c>
      <c r="D26" s="26">
        <f>6084.94*((1079.66)/(974.585))</f>
        <v>6740.988544252169</v>
      </c>
      <c r="E26" s="27">
        <f>231.24414</f>
        <v>231.24413999999999</v>
      </c>
      <c r="F26" s="27">
        <f>160.29/1000</f>
        <v>0.16028999999999999</v>
      </c>
      <c r="G26" s="27">
        <f>1.5825*2.763</f>
        <v>4.3724474999999998</v>
      </c>
      <c r="H26" s="28">
        <f>(3.345/1000)*2.763</f>
        <v>9.2422349999999997E-3</v>
      </c>
      <c r="I26" s="28">
        <f>(1.5825*2.763)*(6084.94*((1079.66)/(974.585)))/1000000</f>
        <v>2.9474618507844035E-2</v>
      </c>
      <c r="J26" s="29">
        <f>((3.345/1000)*2.763)+(1.5825*2.763)*(6084.94*((1079.66)/(974.585)))/1000000</f>
        <v>3.8716853507844033E-2</v>
      </c>
      <c r="L26" s="93">
        <f t="shared" si="1"/>
        <v>3.3449999999999998</v>
      </c>
    </row>
    <row r="27" spans="2:12">
      <c r="B27" s="25" t="s">
        <v>8</v>
      </c>
      <c r="C27" s="26" t="s">
        <v>149</v>
      </c>
      <c r="D27" s="26">
        <f>6173.99*((1079.66)/(974.585))</f>
        <v>6839.6394808046507</v>
      </c>
      <c r="E27" s="27">
        <f>220.10787</f>
        <v>220.10786999999999</v>
      </c>
      <c r="F27" s="27">
        <f>157.89/1000</f>
        <v>0.15788999999999997</v>
      </c>
      <c r="G27" s="27">
        <f>1.5825*2.763</f>
        <v>4.3724474999999998</v>
      </c>
      <c r="H27" s="28">
        <f>(3.345/1000)*2.763</f>
        <v>9.2422349999999997E-3</v>
      </c>
      <c r="I27" s="28">
        <f>(1.5825*2.763)*(6173.99*((1079.66)/(974.585)))/1000000</f>
        <v>2.9905964548745594E-2</v>
      </c>
      <c r="J27" s="29">
        <f>((3.345/1000)*2.763)+(1.5825*2.763)*(6173.99*((1079.66)/(974.585)))/1000000</f>
        <v>3.9148199548745592E-2</v>
      </c>
      <c r="L27" s="93">
        <f t="shared" si="1"/>
        <v>3.3449999999999998</v>
      </c>
    </row>
    <row r="28" spans="2:12">
      <c r="B28" s="25" t="s">
        <v>8</v>
      </c>
      <c r="C28" s="26" t="s">
        <v>150</v>
      </c>
      <c r="D28" s="26">
        <f>6214.13*((1079.66)/(974.585))</f>
        <v>6884.107179773956</v>
      </c>
      <c r="E28" s="27">
        <f>484.99907</f>
        <v>484.99907000000002</v>
      </c>
      <c r="F28" s="27">
        <f>156.83/1000</f>
        <v>0.15683000000000002</v>
      </c>
      <c r="G28" s="27">
        <f>1.5825*2.763</f>
        <v>4.3724474999999998</v>
      </c>
      <c r="H28" s="28">
        <f>(3.345/1000)*2.763</f>
        <v>9.2422349999999997E-3</v>
      </c>
      <c r="I28" s="28">
        <f>(1.5825*2.763)*(6214.13*((1079.66)/(974.585)))/1000000</f>
        <v>3.0100397227934683E-2</v>
      </c>
      <c r="J28" s="29">
        <f>((3.345/1000)*2.763)+(1.5825*2.763)*(6214.13*((1079.66)/(974.585)))/1000000</f>
        <v>3.934263222793468E-2</v>
      </c>
      <c r="L28" s="93">
        <f t="shared" si="1"/>
        <v>3.3449999999999998</v>
      </c>
    </row>
    <row r="29" spans="2:12">
      <c r="B29" s="25" t="s">
        <v>8</v>
      </c>
      <c r="C29" s="26" t="s">
        <v>151</v>
      </c>
      <c r="D29" s="26">
        <f>6234.65*((1079.66)/(974.585))</f>
        <v>6906.8395460631964</v>
      </c>
      <c r="E29" s="27">
        <f>445.04474</f>
        <v>445.04473999999999</v>
      </c>
      <c r="F29" s="27">
        <f>156.32/1000</f>
        <v>0.15631999999999999</v>
      </c>
      <c r="G29" s="27">
        <f>1.5825*2.763</f>
        <v>4.3724474999999998</v>
      </c>
      <c r="H29" s="28">
        <f>(3.345/1000)*2.763</f>
        <v>9.2422349999999997E-3</v>
      </c>
      <c r="I29" s="28">
        <f>(1.5825*2.763)*(6234.65*((1079.66)/(974.585)))/1000000</f>
        <v>3.0199793306085156E-2</v>
      </c>
      <c r="J29" s="29">
        <f>((3.345/1000)*2.763)+(1.5825*2.763)*(6234.65*((1079.66)/(974.585)))/1000000</f>
        <v>3.9442028306085154E-2</v>
      </c>
      <c r="L29" s="93">
        <f t="shared" si="1"/>
        <v>3.3449999999999998</v>
      </c>
    </row>
    <row r="30" spans="2:12">
      <c r="B30" s="25" t="s">
        <v>152</v>
      </c>
      <c r="C30" s="26" t="s">
        <v>153</v>
      </c>
      <c r="D30" s="26">
        <f>((1080.076)/(158.89/1000))</f>
        <v>6797.6335829819382</v>
      </c>
      <c r="E30" s="27">
        <f>860.72026</f>
        <v>860.72026000000005</v>
      </c>
      <c r="F30" s="27">
        <f>158.89/1000</f>
        <v>0.15888999999999998</v>
      </c>
      <c r="G30" s="27">
        <f>1.61*2.763</f>
        <v>4.4484300000000001</v>
      </c>
      <c r="H30" s="28">
        <f>(2.763)*0.003345</f>
        <v>9.2422349999999997E-3</v>
      </c>
      <c r="I30" s="28">
        <f>(((1080.076)/(158.89/1000)))*(1.61*2.763)/1000000</f>
        <v>3.0238797159544344E-2</v>
      </c>
      <c r="J30" s="29">
        <f>((2.763)*0.003345)+(((1080.076)/(158.89/1000)))*(1.61*2.763)/1000000</f>
        <v>3.9481032159544342E-2</v>
      </c>
      <c r="L30" s="93">
        <f t="shared" si="1"/>
        <v>3.3449999999999998</v>
      </c>
    </row>
    <row r="31" spans="2:12">
      <c r="B31" s="25" t="s">
        <v>8</v>
      </c>
      <c r="C31" s="26" t="s">
        <v>154</v>
      </c>
      <c r="D31" s="26">
        <f>6277.99*((1079.66)/(974.585))</f>
        <v>6954.8522534206868</v>
      </c>
      <c r="E31" s="27">
        <f>241.00389</f>
        <v>241.00389000000001</v>
      </c>
      <c r="F31" s="27">
        <f>155.36/1000</f>
        <v>0.15536000000000003</v>
      </c>
      <c r="G31" s="27">
        <f>1.5825*2.763</f>
        <v>4.3724474999999998</v>
      </c>
      <c r="H31" s="28">
        <f>(3.345/1000)*2.763</f>
        <v>9.2422349999999997E-3</v>
      </c>
      <c r="I31" s="28">
        <f>(1.5825*2.763)*(6277.99*((1079.66)/(974.585)))/1000000</f>
        <v>3.0409726348338648E-2</v>
      </c>
      <c r="J31" s="29">
        <f>((3.345/1000)*2.763)+(1.5825*2.763)*(6277.99*((1079.66)/(974.585)))/1000000</f>
        <v>3.9651961348338649E-2</v>
      </c>
      <c r="L31" s="93">
        <f t="shared" si="1"/>
        <v>3.3449999999999998</v>
      </c>
    </row>
    <row r="32" spans="2:12">
      <c r="B32" s="25" t="s">
        <v>8</v>
      </c>
      <c r="C32" s="26" t="s">
        <v>155</v>
      </c>
      <c r="D32" s="26">
        <f>6306.18*((1079.66)/(974.585))</f>
        <v>6986.0815616903619</v>
      </c>
      <c r="E32" s="27">
        <f>231.79912</f>
        <v>231.79911999999999</v>
      </c>
      <c r="F32" s="27">
        <f>154.58/1000</f>
        <v>0.15458000000000002</v>
      </c>
      <c r="G32" s="27">
        <f>1.5825*2.763</f>
        <v>4.3724474999999998</v>
      </c>
      <c r="H32" s="28">
        <f>(3.345/1000)*2.763</f>
        <v>9.2422349999999997E-3</v>
      </c>
      <c r="I32" s="28">
        <f>(1.5825*2.763)*(6306.18*((1079.66)/(974.585)))/1000000</f>
        <v>3.0546274859209119E-2</v>
      </c>
      <c r="J32" s="29">
        <f>((3.345/1000)*2.763)+(1.5825*2.763)*(6306.18*((1079.66)/(974.585)))/1000000</f>
        <v>3.978850985920912E-2</v>
      </c>
      <c r="L32" s="93">
        <f t="shared" si="1"/>
        <v>3.3449999999999998</v>
      </c>
    </row>
    <row r="33" spans="2:12">
      <c r="B33" s="25" t="s">
        <v>152</v>
      </c>
      <c r="C33" s="26" t="s">
        <v>156</v>
      </c>
      <c r="D33" s="26">
        <f>6267*(1080.076)/975.0275</f>
        <v>6942.2003912710152</v>
      </c>
      <c r="E33" s="27">
        <f>575.69176</f>
        <v>575.69176000000004</v>
      </c>
      <c r="F33" s="27">
        <f>(1080.076)/((6267*(1080.076)/975.0275))</f>
        <v>0.15558121908409128</v>
      </c>
      <c r="G33" s="27">
        <f t="shared" ref="G33:G38" si="3">1.61*2.763</f>
        <v>4.4484300000000001</v>
      </c>
      <c r="H33" s="28">
        <f t="shared" ref="H33:H38" si="4">(2.763)*0.003345</f>
        <v>9.2422349999999997E-3</v>
      </c>
      <c r="I33" s="28">
        <f>(6267*(1080.076)/975.0275)*(1.61*2.763)/1000000</f>
        <v>3.0881892486541721E-2</v>
      </c>
      <c r="J33" s="29">
        <f>((2.763)*0.003345)+(6267*(1080.076)/975.0275)*(1.61*2.763)/1000000</f>
        <v>4.0124127486541719E-2</v>
      </c>
      <c r="L33" s="93">
        <f t="shared" si="1"/>
        <v>3.3449999999999998</v>
      </c>
    </row>
    <row r="34" spans="2:12">
      <c r="B34" s="25" t="s">
        <v>152</v>
      </c>
      <c r="C34" s="26" t="s">
        <v>157</v>
      </c>
      <c r="D34" s="26">
        <f>6294*(1080.076)/975.0275</f>
        <v>6972.1093446082295</v>
      </c>
      <c r="E34" s="27">
        <f>288.55685</f>
        <v>288.55685</v>
      </c>
      <c r="F34" s="27">
        <f>(1080.076)/((6294*(1080.076)/975.0275))</f>
        <v>0.15491380680012709</v>
      </c>
      <c r="G34" s="27">
        <f t="shared" si="3"/>
        <v>4.4484300000000001</v>
      </c>
      <c r="H34" s="28">
        <f t="shared" si="4"/>
        <v>9.2422349999999997E-3</v>
      </c>
      <c r="I34" s="28">
        <f>(6294*(1080.076)/975.0275)*(1.61*2.763)/1000000</f>
        <v>3.1014940371835584E-2</v>
      </c>
      <c r="J34" s="29">
        <f>((2.763)*0.003345)+(6294*(1080.076)/975.0275)*(1.61*2.763)/1000000</f>
        <v>4.0257175371835582E-2</v>
      </c>
      <c r="L34" s="93">
        <f t="shared" si="1"/>
        <v>3.3449999999999998</v>
      </c>
    </row>
    <row r="35" spans="2:12">
      <c r="B35" s="25" t="s">
        <v>152</v>
      </c>
      <c r="C35" s="26" t="s">
        <v>158</v>
      </c>
      <c r="D35" s="26">
        <f>6295*(1080.076)/975.0275</f>
        <v>6973.2170836207179</v>
      </c>
      <c r="E35" s="27">
        <f>570.27908</f>
        <v>570.27908000000002</v>
      </c>
      <c r="F35" s="27">
        <f>(1080.076)/((6295*(1080.076)/975.0275))</f>
        <v>0.15488919777601273</v>
      </c>
      <c r="G35" s="27">
        <f t="shared" si="3"/>
        <v>4.4484300000000001</v>
      </c>
      <c r="H35" s="28">
        <f t="shared" si="4"/>
        <v>9.2422349999999997E-3</v>
      </c>
      <c r="I35" s="28">
        <f>(6295*(1080.076)/975.0275)*(1.61*2.763)/1000000</f>
        <v>3.1019868071290913E-2</v>
      </c>
      <c r="J35" s="29">
        <f>((2.763)*0.003345)+(6295*(1080.076)/975.0275)*(1.61*2.763)/1000000</f>
        <v>4.0262103071290911E-2</v>
      </c>
      <c r="L35" s="93">
        <f t="shared" si="1"/>
        <v>3.3449999999999998</v>
      </c>
    </row>
    <row r="36" spans="2:12">
      <c r="B36" s="25" t="s">
        <v>152</v>
      </c>
      <c r="C36" s="26" t="s">
        <v>159</v>
      </c>
      <c r="D36" s="26">
        <f>6318*(1080.076)/975.0275</f>
        <v>6998.6950809079744</v>
      </c>
      <c r="E36" s="27">
        <f>563.85714</f>
        <v>563.85713999999996</v>
      </c>
      <c r="F36" s="27">
        <f>(1080.076)/((6318*(1080.076)/975.0275))</f>
        <v>0.15432534029756254</v>
      </c>
      <c r="G36" s="27">
        <f t="shared" si="3"/>
        <v>4.4484300000000001</v>
      </c>
      <c r="H36" s="28">
        <f t="shared" si="4"/>
        <v>9.2422349999999997E-3</v>
      </c>
      <c r="I36" s="28">
        <f>(6318*(1080.076)/975.0275)*(1.61*2.763)/1000000</f>
        <v>3.1133205158763465E-2</v>
      </c>
      <c r="J36" s="29">
        <f>((2.763)*0.003345)+(6318*(1080.076)/975.0275)*(1.61*2.763)/1000000</f>
        <v>4.0375440158763466E-2</v>
      </c>
      <c r="L36" s="93">
        <f t="shared" si="1"/>
        <v>3.3449999999999998</v>
      </c>
    </row>
    <row r="37" spans="2:12">
      <c r="B37" s="25" t="s">
        <v>152</v>
      </c>
      <c r="C37" s="26" t="s">
        <v>160</v>
      </c>
      <c r="D37" s="26">
        <f>6341*(1080.076)/975.0275</f>
        <v>7024.1730781952301</v>
      </c>
      <c r="E37" s="27">
        <f>282.13491</f>
        <v>282.13490999999999</v>
      </c>
      <c r="F37" s="27">
        <f>(1080.076)/((6341*(1080.076)/975.0275))</f>
        <v>0.15376557325343007</v>
      </c>
      <c r="G37" s="27">
        <f t="shared" si="3"/>
        <v>4.4484300000000001</v>
      </c>
      <c r="H37" s="28">
        <f t="shared" si="4"/>
        <v>9.2422349999999997E-3</v>
      </c>
      <c r="I37" s="28">
        <f>(6341*(1080.076)/975.0275)*(1.61*2.763)/1000000</f>
        <v>3.1246542246236006E-2</v>
      </c>
      <c r="J37" s="29">
        <f>((2.763)*0.003345)+(6341*(1080.076)/975.0275)*(1.61*2.763)/1000000</f>
        <v>4.0488777246236007E-2</v>
      </c>
      <c r="L37" s="93">
        <f t="shared" si="1"/>
        <v>3.3449999999999998</v>
      </c>
    </row>
    <row r="38" spans="2:12">
      <c r="B38" s="25" t="s">
        <v>152</v>
      </c>
      <c r="C38" s="26" t="s">
        <v>161</v>
      </c>
      <c r="D38" s="26">
        <f>6399*(1080.076)/975.0275</f>
        <v>7088.4219409196148</v>
      </c>
      <c r="E38" s="27">
        <f>276.72223</f>
        <v>276.72223000000002</v>
      </c>
      <c r="F38" s="27">
        <f>(1080.076)/((6399*(1080.076)/975.0275))</f>
        <v>0.15237185497734021</v>
      </c>
      <c r="G38" s="27">
        <f t="shared" si="3"/>
        <v>4.4484300000000001</v>
      </c>
      <c r="H38" s="28">
        <f t="shared" si="4"/>
        <v>9.2422349999999997E-3</v>
      </c>
      <c r="I38" s="28">
        <f>(6399*(1080.076)/975.0275)*(1.61*2.763)/1000000</f>
        <v>3.1532348814645041E-2</v>
      </c>
      <c r="J38" s="29">
        <f>((2.763)*0.003345)+(6399*(1080.076)/975.0275)*(1.61*2.763)/1000000</f>
        <v>4.0774583814645042E-2</v>
      </c>
      <c r="L38" s="93">
        <f t="shared" si="1"/>
        <v>3.3449999999999998</v>
      </c>
    </row>
    <row r="39" spans="2:12">
      <c r="B39" s="25" t="s">
        <v>8</v>
      </c>
      <c r="C39" s="26" t="s">
        <v>162</v>
      </c>
      <c r="D39" s="26">
        <f>9028.94*((1079.66)/(974.585))</f>
        <v>10002.396261383052</v>
      </c>
      <c r="E39" s="27">
        <f>156.10565</f>
        <v>156.10565</v>
      </c>
      <c r="F39" s="27">
        <f>107.97/1000</f>
        <v>0.10797</v>
      </c>
      <c r="G39" s="27">
        <f>1.5825*2.763</f>
        <v>4.3724474999999998</v>
      </c>
      <c r="H39" s="28">
        <f>(2.69/1000)*2.763</f>
        <v>7.43247E-3</v>
      </c>
      <c r="I39" s="28">
        <f>(1.5825*2.763)*(9028.94*((1079.66)/(974.585)))/1000000</f>
        <v>4.3734952527093675E-2</v>
      </c>
      <c r="J39" s="29">
        <f>((2.69/1000)*2.763)+(1.5825*2.763)*(9028.94*((1079.66)/(974.585)))/1000000</f>
        <v>5.1167422527093678E-2</v>
      </c>
      <c r="L39" s="93">
        <f t="shared" si="1"/>
        <v>2.6900000000000004</v>
      </c>
    </row>
    <row r="40" spans="2:12">
      <c r="B40" s="25" t="s">
        <v>8</v>
      </c>
      <c r="C40" s="26" t="s">
        <v>163</v>
      </c>
      <c r="D40" s="26">
        <f>9059.14*((1079.66)/(974.585))</f>
        <v>10035.852278046554</v>
      </c>
      <c r="E40" s="27">
        <f>152.79696</f>
        <v>152.79696000000001</v>
      </c>
      <c r="F40" s="27">
        <f>107.53/1000</f>
        <v>0.10753</v>
      </c>
      <c r="G40" s="27">
        <f>1.5825*2.763</f>
        <v>4.3724474999999998</v>
      </c>
      <c r="H40" s="28">
        <f>(2.69/1000)*2.763</f>
        <v>7.43247E-3</v>
      </c>
      <c r="I40" s="28">
        <f>(1.5825*2.763)*(9059.14*((1079.66)/(974.585)))/1000000</f>
        <v>4.3881237203513959E-2</v>
      </c>
      <c r="J40" s="29">
        <f>((2.69/1000)*2.763)+(1.5825*2.763)*(9059.14*((1079.66)/(974.585)))/1000000</f>
        <v>5.1313707203513956E-2</v>
      </c>
      <c r="L40" s="93">
        <f t="shared" si="1"/>
        <v>2.6900000000000004</v>
      </c>
    </row>
    <row r="41" spans="2:12">
      <c r="B41" s="25" t="s">
        <v>152</v>
      </c>
      <c r="C41" s="26" t="s">
        <v>164</v>
      </c>
      <c r="D41" s="26">
        <f>((975.0275)/(105.37/1000))</f>
        <v>9253.3690803834106</v>
      </c>
      <c r="E41" s="27">
        <f>189.65008</f>
        <v>189.65008</v>
      </c>
      <c r="F41" s="27">
        <f>105.37/1000</f>
        <v>0.10537000000000001</v>
      </c>
      <c r="G41" s="27">
        <f>1.61*2.763</f>
        <v>4.4484300000000001</v>
      </c>
      <c r="H41" s="28">
        <f>(2.763)*0.0040312</f>
        <v>1.1138205600000001E-2</v>
      </c>
      <c r="I41" s="28">
        <f>(((975.0275)/(105.37/1000)))*(1.61*2.763)/1000000</f>
        <v>4.1162964618249975E-2</v>
      </c>
      <c r="J41" s="29">
        <f>((2.763)*0.0040312)+(((975.0275)/(105.37/1000)))*(1.61*2.763)/1000000</f>
        <v>5.2301170218249975E-2</v>
      </c>
      <c r="L41" s="93">
        <f t="shared" si="1"/>
        <v>4.0312000000000001</v>
      </c>
    </row>
    <row r="42" spans="2:12">
      <c r="B42" s="25" t="s">
        <v>8</v>
      </c>
      <c r="C42" s="26" t="s">
        <v>165</v>
      </c>
      <c r="D42" s="26">
        <f>8919.78*(1076.94)/972.26</f>
        <v>9880.1430411618312</v>
      </c>
      <c r="E42" s="27">
        <f>199.8299</f>
        <v>199.82990000000001</v>
      </c>
      <c r="F42" s="27">
        <f>109.45/1000</f>
        <v>0.10945000000000001</v>
      </c>
      <c r="G42" s="27">
        <f>1.6585*2.763</f>
        <v>4.5824354999999999</v>
      </c>
      <c r="H42" s="28">
        <f>(2.763)*2.69/1000</f>
        <v>7.4324699999999992E-3</v>
      </c>
      <c r="I42" s="28">
        <f>(8919.78*(1076.94)/972.26)*(1.6585*2.763)/1000000</f>
        <v>4.5275118216897933E-2</v>
      </c>
      <c r="J42" s="29">
        <f>((2.763)*2.69/1000)+(8919.78*(1076.94)/972.26)*(1.6585*2.763)/1000000</f>
        <v>5.270758821689793E-2</v>
      </c>
      <c r="L42" s="93">
        <f t="shared" si="1"/>
        <v>2.69</v>
      </c>
    </row>
    <row r="43" spans="2:12">
      <c r="B43" s="25" t="s">
        <v>152</v>
      </c>
      <c r="C43" s="26" t="s">
        <v>166</v>
      </c>
      <c r="D43" s="26">
        <f>9067.28*(1061.662)/958.382</f>
        <v>10044.415086426918</v>
      </c>
      <c r="E43" s="27">
        <f>192.8551</f>
        <v>192.85509999999999</v>
      </c>
      <c r="F43" s="27">
        <f>(1061.662)/((9067.28*(1061.662)/958.382))</f>
        <v>0.10569674698476278</v>
      </c>
      <c r="G43" s="27">
        <f>1.61*2.763</f>
        <v>4.4484300000000001</v>
      </c>
      <c r="H43" s="28">
        <f>(2.763)*0.0039077</f>
        <v>1.07969751E-2</v>
      </c>
      <c r="I43" s="28">
        <f>(9067.28*(1061.662)/958.382)*(1.61*2.763)/1000000</f>
        <v>4.4681877402914093E-2</v>
      </c>
      <c r="J43" s="29">
        <f>((2.763)*0.0039077)+(9067.28*(1061.662)/958.382)*(1.61*2.763)/1000000</f>
        <v>5.5478852502914094E-2</v>
      </c>
      <c r="L43" s="93">
        <f t="shared" si="1"/>
        <v>3.9076999999999997</v>
      </c>
    </row>
    <row r="44" spans="2:12">
      <c r="B44" s="25" t="s">
        <v>152</v>
      </c>
      <c r="C44" s="26" t="s">
        <v>167</v>
      </c>
      <c r="D44" s="26">
        <f>9013.86*(1061.588)/958.327</f>
        <v>9985.1153204282055</v>
      </c>
      <c r="E44" s="27">
        <f>187.67121</f>
        <v>187.67121</v>
      </c>
      <c r="F44" s="27">
        <f>(1061.588)/((9013.86*(1061.588)/958.327))</f>
        <v>0.10631704952151463</v>
      </c>
      <c r="G44" s="27">
        <f>1.61*2.763</f>
        <v>4.4484300000000001</v>
      </c>
      <c r="H44" s="28">
        <f>(2.763)*0.0044729</f>
        <v>1.23586227E-2</v>
      </c>
      <c r="I44" s="28">
        <f>(9013.86*(1061.588)/958.327)*(1.61*2.763)/1000000</f>
        <v>4.4418086544852443E-2</v>
      </c>
      <c r="J44" s="29">
        <f>((2.763)*0.0044729)+(9013.86*(1061.588)/958.327)*(1.61*2.763)/1000000</f>
        <v>5.6776709244852445E-2</v>
      </c>
      <c r="L44" s="93">
        <f t="shared" si="1"/>
        <v>4.4729000000000001</v>
      </c>
    </row>
    <row r="45" spans="2:12">
      <c r="B45" s="25" t="s">
        <v>168</v>
      </c>
      <c r="C45" s="26" t="s">
        <v>169</v>
      </c>
      <c r="D45" s="26">
        <f>8735.9*(1074.626)/970.1203</f>
        <v>9676.9702411133949</v>
      </c>
      <c r="E45" s="27">
        <f>208.75</f>
        <v>208.75</v>
      </c>
      <c r="F45" s="27">
        <f>3.92</f>
        <v>3.92</v>
      </c>
      <c r="G45" s="27">
        <f>2.9022*2.763</f>
        <v>8.0187785999999992</v>
      </c>
      <c r="H45" s="28">
        <f>0.00751</f>
        <v>7.5100000000000002E-3</v>
      </c>
      <c r="I45" s="28">
        <f>(8735.9*(1074.626)/970.1203)*(2.9022*2.763)/1000000</f>
        <v>7.7597481882276928E-2</v>
      </c>
      <c r="J45" s="29">
        <f>(0.00751)+(8735.9*(1074.626)/970.1203)*(2.9022*2.763)/1000000</f>
        <v>8.5107481882276931E-2</v>
      </c>
      <c r="L45" s="93">
        <f t="shared" si="1"/>
        <v>2.7180600796235974</v>
      </c>
    </row>
    <row r="46" spans="2:12">
      <c r="B46" s="25" t="s">
        <v>19</v>
      </c>
      <c r="C46" s="26" t="s">
        <v>170</v>
      </c>
      <c r="D46" s="26">
        <f>9241.13*(1079.204)/974.263</f>
        <v>10236.521822670058</v>
      </c>
      <c r="E46" s="27">
        <f>192.84657</f>
        <v>192.84657000000001</v>
      </c>
      <c r="F46" s="27">
        <f>(974.263)/((9241.13*(1079.204)/974.263))</f>
        <v>9.517519884951281E-2</v>
      </c>
      <c r="G46" s="27">
        <f>3.0742*2.763</f>
        <v>8.4940145999999999</v>
      </c>
      <c r="H46" s="28">
        <f>(2.763)*2.69/1000</f>
        <v>7.4324699999999992E-3</v>
      </c>
      <c r="I46" s="28">
        <f>(9241.13*(1079.204)/974.263)*(3.0742*2.763)/1000000</f>
        <v>8.694916581497808E-2</v>
      </c>
      <c r="J46" s="29">
        <f>((2.763)*2.69/1000)+(9241.13*(1079.204)/974.263)*(3.0742*2.763)/1000000</f>
        <v>9.4381635814978077E-2</v>
      </c>
      <c r="L46" s="93">
        <f t="shared" si="1"/>
        <v>2.69</v>
      </c>
    </row>
    <row r="47" spans="2:12">
      <c r="B47" s="25" t="s">
        <v>8</v>
      </c>
      <c r="C47" s="26" t="s">
        <v>172</v>
      </c>
      <c r="D47" s="26">
        <f>10721.8*((1079.01)/(957.135))</f>
        <v>12087.040404958547</v>
      </c>
      <c r="E47" s="27">
        <f>53.062</f>
        <v>53.061999999999998</v>
      </c>
      <c r="F47" s="27">
        <f>91.06/1000</f>
        <v>9.1060000000000002E-2</v>
      </c>
      <c r="G47" s="27">
        <f>2.8984*2.763</f>
        <v>8.0082792000000005</v>
      </c>
      <c r="H47" s="28">
        <f>(6.535/1000)*2.763</f>
        <v>1.8056204999999999E-2</v>
      </c>
      <c r="I47" s="28">
        <f>(2.8984*2.763)*(10721.8*((1079.01)/(957.135)))/1000000</f>
        <v>9.6796394264589108E-2</v>
      </c>
      <c r="J47" s="29">
        <f>((6.535/1000)*2.763)+(2.8984*2.763)*(10721.8*((1079.01)/(957.135)))/1000000</f>
        <v>0.1148525992645891</v>
      </c>
      <c r="L47" s="93">
        <f t="shared" si="1"/>
        <v>6.5349999999999993</v>
      </c>
    </row>
    <row r="48" spans="2:12">
      <c r="B48" s="25" t="s">
        <v>71</v>
      </c>
      <c r="C48" s="26" t="s">
        <v>173</v>
      </c>
      <c r="D48" s="26">
        <f>(22503.08)/2.5469</f>
        <v>8835.47842475166</v>
      </c>
      <c r="E48" s="27">
        <f>139.77716</f>
        <v>139.77716000000001</v>
      </c>
      <c r="F48" s="27">
        <f>2.5469</f>
        <v>2.5468999999999999</v>
      </c>
      <c r="G48" s="27">
        <f>(103.8648*(2.763)/1000)+(0)+(0)+(0)+((103.8648*(2.763)/1000)+(0)+(0)+(0))*(((1.12)^(1/360))^15-1)</f>
        <v>0.28833676730006658</v>
      </c>
      <c r="H48" s="28">
        <f>(2.763)*0.0021876</f>
        <v>6.0443388000000001E-3</v>
      </c>
      <c r="I48" s="28">
        <f>((103.8648*(2.763)/1000)+(0)+(0)+(0)+((103.8648*(2.763)/1000)+(0)+(0)+(0))*(((1.12)^(1/360))^15-1))/2.5469</f>
        <v>0.1132108709804337</v>
      </c>
      <c r="J48" s="29">
        <f>((2.763)*0.0021876)+((103.8648*(2.763)/1000)+(0)+(0)+(0)+((103.8648*(2.763)/1000)+(0)+(0)+(0))*(((1.12)^(1/360))^15-1))/2.5469</f>
        <v>0.11925520978043369</v>
      </c>
      <c r="L48" s="93">
        <f t="shared" si="1"/>
        <v>2.1876000000000002</v>
      </c>
    </row>
    <row r="49" spans="2:12">
      <c r="B49" s="25" t="s">
        <v>4</v>
      </c>
      <c r="C49" s="26" t="s">
        <v>174</v>
      </c>
      <c r="D49" s="26">
        <f>10526.72*(977.81)/880.38</f>
        <v>11691.692318317089</v>
      </c>
      <c r="E49" s="27">
        <f>85.44725</f>
        <v>85.447249999999997</v>
      </c>
      <c r="F49" s="27">
        <f>(880.38)/((10526.72*(977.81)/880.38))</f>
        <v>7.5299620964257685E-2</v>
      </c>
      <c r="G49" s="27">
        <f>3.5*2.763</f>
        <v>9.6705000000000005</v>
      </c>
      <c r="H49" s="28">
        <f>(2.763)*2.69/1000</f>
        <v>7.4324699999999992E-3</v>
      </c>
      <c r="I49" s="28">
        <f>(10526.72*(977.81)/880.38)*(3.5*2.763)/1000000</f>
        <v>0.11306451056428542</v>
      </c>
      <c r="J49" s="29">
        <f>((2.763)*2.69/1000)+(10526.72*(977.81)/880.38)*(3.5*2.763)/1000000</f>
        <v>0.12049698056428541</v>
      </c>
      <c r="L49" s="93">
        <f t="shared" si="1"/>
        <v>2.69</v>
      </c>
    </row>
    <row r="50" spans="2:12">
      <c r="B50" s="25" t="s">
        <v>8</v>
      </c>
      <c r="C50" s="26" t="s">
        <v>175</v>
      </c>
      <c r="D50" s="26">
        <f>11523.28*((1076.94)/(972.26))</f>
        <v>12763.953225680376</v>
      </c>
      <c r="E50" s="27">
        <f>52.0049</f>
        <v>52.004899999999999</v>
      </c>
      <c r="F50" s="27">
        <f>84.37/1000</f>
        <v>8.4370000000000001E-2</v>
      </c>
      <c r="G50" s="27">
        <f>2.8984*2.763</f>
        <v>8.0082792000000005</v>
      </c>
      <c r="H50" s="28">
        <f>(6.7/1000)*2.763</f>
        <v>1.85121E-2</v>
      </c>
      <c r="I50" s="28">
        <f>(2.8984*2.763)*(11523.28*((1076.94)/(972.26)))/1000000</f>
        <v>0.10221730112698907</v>
      </c>
      <c r="J50" s="29">
        <f>((6.7/1000)*2.763)+(2.8984*2.763)*(11523.28*((1076.94)/(972.26)))/1000000</f>
        <v>0.12072940112698907</v>
      </c>
      <c r="L50" s="93">
        <f t="shared" si="1"/>
        <v>6.7</v>
      </c>
    </row>
    <row r="51" spans="2:12">
      <c r="B51" s="25" t="s">
        <v>4</v>
      </c>
      <c r="C51" s="26" t="s">
        <v>176</v>
      </c>
      <c r="D51" s="26">
        <f>10567.16*(977.81)/880.38</f>
        <v>11736.607737113518</v>
      </c>
      <c r="E51" s="27">
        <f>84.89951</f>
        <v>84.899510000000006</v>
      </c>
      <c r="F51" s="27">
        <f>(977.81)/((10567.16*(977.81)/880.38))</f>
        <v>8.3312829558746151E-2</v>
      </c>
      <c r="G51" s="27">
        <f>3.5*2.763</f>
        <v>9.6705000000000005</v>
      </c>
      <c r="H51" s="28">
        <f>(2.763)*2.69/1000</f>
        <v>7.4324699999999992E-3</v>
      </c>
      <c r="I51" s="28">
        <f>(10567.16*(977.81)/880.38)*(3.5*2.763)/1000000</f>
        <v>0.11349886512175629</v>
      </c>
      <c r="J51" s="29">
        <f>((2.763)*2.69/1000)+(10567.16*(977.81)/880.38)*(3.5*2.763)/1000000</f>
        <v>0.12093133512175629</v>
      </c>
      <c r="L51" s="93">
        <f t="shared" si="1"/>
        <v>2.69</v>
      </c>
    </row>
    <row r="52" spans="2:12">
      <c r="B52" s="25" t="s">
        <v>16</v>
      </c>
      <c r="C52" s="26" t="s">
        <v>177</v>
      </c>
      <c r="D52" s="26">
        <f>(1059.43)/((93.1643/1000))</f>
        <v>11371.630549470132</v>
      </c>
      <c r="E52" s="27">
        <f>84.907</f>
        <v>84.906999999999996</v>
      </c>
      <c r="F52" s="27">
        <f>93.1643/1000</f>
        <v>9.3164299999999992E-2</v>
      </c>
      <c r="G52" s="27">
        <f>6.3206*2.763</f>
        <v>17.463817799999998</v>
      </c>
      <c r="H52" s="28">
        <f>0.0031325*2.763</f>
        <v>8.6550974999999985E-3</v>
      </c>
      <c r="I52" s="28">
        <f>(6.3206*2.763)*((1059.43)/((93.1643/1000)))/1000000</f>
        <v>0.19859208400486025</v>
      </c>
      <c r="J52" s="29">
        <f>(0.0031325*2.763)+(6.3206*2.763)*((1059.43)/((93.1643/1000)))/1000000</f>
        <v>0.20724718150486024</v>
      </c>
      <c r="L52" s="93">
        <f t="shared" si="1"/>
        <v>3.1324999999999994</v>
      </c>
    </row>
    <row r="53" spans="2:12">
      <c r="B53" s="25" t="s">
        <v>16</v>
      </c>
      <c r="C53" s="26" t="s">
        <v>178</v>
      </c>
      <c r="D53" s="26">
        <f>1071.4/((90.1713/1000))</f>
        <v>11881.829362557712</v>
      </c>
      <c r="E53" s="27">
        <f>103.39216</f>
        <v>103.39216</v>
      </c>
      <c r="F53" s="27">
        <f>90.1713/1000</f>
        <v>9.0171299999999996E-2</v>
      </c>
      <c r="G53" s="27">
        <f>6.3206*2.763</f>
        <v>17.463817799999998</v>
      </c>
      <c r="H53" s="28">
        <f>(2.763)*0.02274</f>
        <v>6.2830620000000004E-2</v>
      </c>
      <c r="I53" s="28">
        <f>(6.3206*2.763)*(1071.4/((90.1713/1000)))/1000000</f>
        <v>0.20750210311839801</v>
      </c>
      <c r="J53" s="29">
        <f>((2.763)*0.02274)+(6.3206*2.763)*(1071.4/((90.1713/1000)))/1000000</f>
        <v>0.27033272311839801</v>
      </c>
      <c r="L53" s="93">
        <f t="shared" si="1"/>
        <v>22.740000000000002</v>
      </c>
    </row>
    <row r="54" spans="2:12">
      <c r="B54" s="25" t="s">
        <v>16</v>
      </c>
      <c r="C54" s="26" t="s">
        <v>179</v>
      </c>
      <c r="D54" s="26">
        <f>(1072.58)/((77.7471/1000))</f>
        <v>13795.755725937044</v>
      </c>
      <c r="E54" s="27">
        <f>11.69818</f>
        <v>11.698180000000001</v>
      </c>
      <c r="F54" s="27">
        <f>77.7471/1000</f>
        <v>7.77471E-2</v>
      </c>
      <c r="G54" s="27">
        <f>8.9448*2.763</f>
        <v>24.714482400000001</v>
      </c>
      <c r="H54" s="28">
        <f>(2.763)*2.69/1000</f>
        <v>7.4324699999999992E-3</v>
      </c>
      <c r="I54" s="28">
        <f>(8.9448*2.763)*((1072.58)/((77.7471/1000)))/1000000</f>
        <v>0.34095496208337028</v>
      </c>
      <c r="J54" s="29">
        <f>((2.763)*2.69/1000)+(8.9448*2.763)*((1072.58)/((77.7471/1000)))/1000000</f>
        <v>0.34838743208337031</v>
      </c>
      <c r="L54" s="93">
        <f t="shared" si="1"/>
        <v>2.69</v>
      </c>
    </row>
    <row r="55" spans="2:12">
      <c r="B55" s="25" t="s">
        <v>44</v>
      </c>
      <c r="C55" s="26" t="s">
        <v>180</v>
      </c>
      <c r="D55" s="26">
        <f>(38368)*(3.675)/17.6373</f>
        <v>7994.5569900154787</v>
      </c>
      <c r="E55" s="27">
        <f>29.80896</f>
        <v>29.808959999999999</v>
      </c>
      <c r="F55" s="27">
        <f>17.6373</f>
        <v>17.6373</v>
      </c>
      <c r="G55" s="27">
        <f>((6.426+(0.38))*42)+(0.025*42)+(0)+(0)+(((6.426+(0.38))*42)+(0.025*42)+(0)+(0))*(((1.12)^(1/360))^15-1)</f>
        <v>288.25996308328865</v>
      </c>
      <c r="H55" s="28">
        <f>(2.763)*2.4543/1000</f>
        <v>6.7812308999999999E-3</v>
      </c>
      <c r="I55" s="28">
        <f>(((6.426+(0.38))*42)+(0.025*42)+(0)+(0)+(((6.426+(0.38))*42)+(0.025*42)+(0)+(0))*(((1.12)^(1/360))^15-1))/(17.6373)/42</f>
        <v>0.38913736537701443</v>
      </c>
      <c r="J55" s="29">
        <f>((2.763)*2.4543/1000)+(((6.426+(0.38))*42)+(0.025*42)+(0)+(0)+(((6.426+(0.38))*42)+(0.025*42)+(0)+(0))*(((1.12)^(1/360))^15-1))/(17.6373)/42</f>
        <v>0.39591859627701442</v>
      </c>
      <c r="L55" s="93">
        <f t="shared" si="1"/>
        <v>2.4542999999999999</v>
      </c>
    </row>
    <row r="56" spans="2:12">
      <c r="B56" s="25" t="s">
        <v>44</v>
      </c>
      <c r="C56" s="26" t="s">
        <v>181</v>
      </c>
      <c r="D56" s="26">
        <f>(0.9*(38568)+0.1*(40567))*(0.9*(3.675)+0.1*(3.248))/16.3149</f>
        <v>8631.1680224825159</v>
      </c>
      <c r="E56" s="27">
        <f>10.21591</f>
        <v>10.215909999999999</v>
      </c>
      <c r="F56" s="27">
        <f>16.3149</f>
        <v>16.314900000000002</v>
      </c>
      <c r="G56" s="27">
        <f>0.1*(((9.134+(1.2))*42)+(0.091*42)+(0)+(0)+(((9.134+(1.2))*42)+(0.091*42)+(0)+(0))*(((1.12)^(1/360))^15-1))+0.9*((6.464+(0.38))*42)+(0.118*42)+(0)+(0)+(((6.464+(0.38))*42)+(0.118*42)+(0)+(0))*(((1.12)^(1/360))^15-1)</f>
        <v>309.03544806034034</v>
      </c>
      <c r="H56" s="28">
        <f>(2.763)*2.4543/1000</f>
        <v>6.7812308999999999E-3</v>
      </c>
      <c r="I56" s="28">
        <f>(0.1*(((9.134+(1.2))*42)+(0.091*42)+(0)+(0)+(((9.134+(1.2))*42)+(0.091*42)+(0)+(0))*(((1.12)^(1/360))^15-1))+0.9*((6.464+(0.38))*42)+(0.118*42)+(0)+(0)+(((6.464+(0.38))*42)+(0.118*42)+(0)+(0))*(((1.12)^(1/360))^15-1))/(16.3149)/42</f>
        <v>0.45099797477027326</v>
      </c>
      <c r="J56" s="29">
        <f>((2.763)*2.4543/1000)+(0.1*(((9.134+(1.2))*42)+(0.091*42)+(0)+(0)+(((9.134+(1.2))*42)+(0.091*42)+(0)+(0))*(((1.12)^(1/360))^15-1))+0.9*((6.464+(0.38))*42)+(0.118*42)+(0)+(0)+(((6.464+(0.38))*42)+(0.118*42)+(0)+(0))*(((1.12)^(1/360))^15-1))/(16.3149)/42</f>
        <v>0.45777920567027325</v>
      </c>
      <c r="L56" s="93">
        <f t="shared" si="1"/>
        <v>2.4542999999999999</v>
      </c>
    </row>
    <row r="57" spans="2:12">
      <c r="B57" s="25" t="s">
        <v>33</v>
      </c>
      <c r="C57" s="26" t="s">
        <v>182</v>
      </c>
      <c r="D57" s="26">
        <f>(17380*2.204)*(3.612)/17.867</f>
        <v>7743.8595309789007</v>
      </c>
      <c r="E57" s="27">
        <f>16.347</f>
        <v>16.347000000000001</v>
      </c>
      <c r="F57" s="27">
        <f>17.867</f>
        <v>17.867000000000001</v>
      </c>
      <c r="G57" s="27">
        <f>((7.17+(0.39))*42)+(0.185*42)+(0)+(((7.17+(0.39))*42)+(0.185*42)+(0)+(0))*(((1.12)^(1/360))^15-1)</f>
        <v>326.82966096912173</v>
      </c>
      <c r="H57" s="28">
        <f>(2.763)*13.9186/1000</f>
        <v>3.8457091800000003E-2</v>
      </c>
      <c r="I57" s="28">
        <f>(((7.17+(0.39))*42)+(0.185*42)+(0)+(((7.17+(0.39))*42)+(0.185*42)+(0)+(0))*(((1.12)^(1/360))^15-1))/(17.867)/42</f>
        <v>0.43553246737017398</v>
      </c>
      <c r="J57" s="29">
        <f>((2.763)*13.9186/1000)+(((7.17+(0.39))*42)+(0.185*42)+(0)+(((7.17+(0.39))*42)+(0.185*42)+(0)+(0))*(((1.12)^(1/360))^15-1))/(17.867)/42</f>
        <v>0.47398955917017399</v>
      </c>
      <c r="L57" s="93">
        <f t="shared" si="1"/>
        <v>13.918600000000001</v>
      </c>
    </row>
    <row r="58" spans="2:12">
      <c r="B58" s="25" t="s">
        <v>38</v>
      </c>
      <c r="C58" s="26" t="s">
        <v>183</v>
      </c>
      <c r="D58" s="26">
        <f>38229.1*3.7668/13.64</f>
        <v>10557.285475073313</v>
      </c>
      <c r="E58" s="27">
        <f>27.47752</f>
        <v>27.477519999999998</v>
      </c>
      <c r="F58" s="27">
        <f>13.64</f>
        <v>13.64</v>
      </c>
      <c r="G58" s="27">
        <f>((7.035+(0.38))*42)+(0.15*42)+(0)+(1.12)+(((7.035+(0.38))*42)+(0.15*42)+(0)+(1.12))*(((1.12)^(1/360))^15-1)</f>
        <v>320.35917919396377</v>
      </c>
      <c r="H58" s="28">
        <f>(2.763)*1.32/1000</f>
        <v>3.64716E-3</v>
      </c>
      <c r="I58" s="28">
        <f>(((7.035+(0.38))*42)+(0.15*42)+(0)+(1.12)+(((7.035+(0.38))*42)+(0.15*42)+(0)+(1.12))*(((1.12)^(1/360))^15-1))/(13.64)/42</f>
        <v>0.5592081748253801</v>
      </c>
      <c r="J58" s="29">
        <f>((2.763)*1.32/1000)+(((7.035+(0.38))*42)+(0.15*42)+(0)+(1.12)+(((7.035+(0.38))*42)+(0.15*42)+(0)+(1.12))*(((1.12)^(1/360))^15-1))/(13.64)/42</f>
        <v>0.56285533482538008</v>
      </c>
      <c r="L58" s="93">
        <f t="shared" si="1"/>
        <v>1.32</v>
      </c>
    </row>
    <row r="59" spans="2:12">
      <c r="B59" s="25" t="s">
        <v>71</v>
      </c>
      <c r="C59" s="26" t="s">
        <v>184</v>
      </c>
      <c r="D59" s="26">
        <f>9666.42</f>
        <v>9666.42</v>
      </c>
      <c r="E59" s="27">
        <f>66.38594</f>
        <v>66.385940000000005</v>
      </c>
      <c r="F59" s="27">
        <f>0</f>
        <v>0</v>
      </c>
      <c r="G59" s="27">
        <f>((7.425+(0.38))*42)+(0)+(0)+(0)+(((7.425+(0.38))*42)+(0)+(0)+(0))*(((1.12)^(1/360))^15-1)</f>
        <v>329.36158862027054</v>
      </c>
      <c r="H59" s="28">
        <f>(2.763)*0.0047576</f>
        <v>1.3145248799999999E-2</v>
      </c>
      <c r="I59" s="28">
        <f>(9666.42)*(((7.425+(0.38))*42)+(0)+(0)+(0)+(((7.425+(0.38))*42)+(0)+(0)+(0))*(((1.12)^(1/360))^15-1))/(42*(0.9133)*(17435*2.20462)*0.981*3.78541)</f>
        <v>0.58148462306150484</v>
      </c>
      <c r="J59" s="29">
        <f>((2.763)*0.0047576)+(9666.42)*(((7.425+(0.38))*42)+(0)+(0)+(0)+(((7.425+(0.38))*42)+(0)+(0)+(0))*(((1.12)^(1/360))^15-1))/(42*(0.9133)*(17435*2.20462)*0.981*3.78541)</f>
        <v>0.59462987186150484</v>
      </c>
      <c r="L59" s="93">
        <f t="shared" si="1"/>
        <v>4.7576000000000001</v>
      </c>
    </row>
    <row r="60" spans="2:12">
      <c r="B60" s="25" t="s">
        <v>71</v>
      </c>
      <c r="C60" s="26" t="s">
        <v>185</v>
      </c>
      <c r="D60" s="26">
        <f>10201.62</f>
        <v>10201.620000000001</v>
      </c>
      <c r="E60" s="27">
        <f>44.06153</f>
        <v>44.061529999999998</v>
      </c>
      <c r="F60" s="27">
        <f>0</f>
        <v>0</v>
      </c>
      <c r="G60" s="27">
        <f>((7.425+(0.38))*42)+(0)+(0)+(0)+(((7.425+(0.38))*42)+(0)+(0)+(0))*(((1.12)^(1/360))^15-1)</f>
        <v>329.36158862027054</v>
      </c>
      <c r="H60" s="28">
        <f>(2.763)*0.0050682</f>
        <v>1.40034366E-2</v>
      </c>
      <c r="I60" s="28">
        <f>(10201.62)*(((7.425+(0.38))*42)+(0)+(0)+(0)+(((7.425+(0.38))*42)+(0)+(0)+(0))*(((1.12)^(1/360))^15-1))/(42*(0.9133)*(17435*2.20462)*0.981*3.78541)</f>
        <v>0.61367964151327059</v>
      </c>
      <c r="J60" s="29">
        <f>((2.763)*0.0050682)+(10201.62)*(((7.425+(0.38))*42)+(0)+(0)+(0)+(((7.425+(0.38))*42)+(0)+(0)+(0))*(((1.12)^(1/360))^15-1))/(42*(0.9133)*(17435*2.20462)*0.981*3.78541)</f>
        <v>0.62768307811327062</v>
      </c>
      <c r="L60" s="93">
        <f t="shared" si="1"/>
        <v>5.0682</v>
      </c>
    </row>
    <row r="61" spans="2:12">
      <c r="B61" s="25" t="s">
        <v>71</v>
      </c>
      <c r="C61" s="26" t="s">
        <v>186</v>
      </c>
      <c r="D61" s="26">
        <f>10265.46</f>
        <v>10265.459999999999</v>
      </c>
      <c r="E61" s="27">
        <f>0</f>
        <v>0</v>
      </c>
      <c r="F61" s="27">
        <f>0</f>
        <v>0</v>
      </c>
      <c r="G61" s="27">
        <f>((7.425+(0.38))*42)+(0)+(0)+(0)+(((7.425+(0.38))*42)+(0)+(0)+(0))*(((1.12)^(1/360))^15-1)</f>
        <v>329.36158862027054</v>
      </c>
      <c r="H61" s="28">
        <f>(2.763)*0.0071007</f>
        <v>1.9619234099999997E-2</v>
      </c>
      <c r="I61" s="28">
        <f>(10265.46)*(((7.425+(0.38))*42)+(0)+(0)+(0)+(((7.425+(0.38))*42)+(0)+(0)+(0))*(((1.12)^(1/360))^15-1))/(42*(0.9133)*(17435*2.20462)*0.981*3.78541)</f>
        <v>0.61751994416267386</v>
      </c>
      <c r="J61" s="29">
        <f>((2.763)*0.0071007)+(10265.46)*(((7.425+(0.38))*42)+(0)+(0)+(0)+(((7.425+(0.38))*42)+(0)+(0)+(0))*(((1.12)^(1/360))^15-1))/(42*(0.9133)*(17435*2.20462)*0.981*3.78541)</f>
        <v>0.63713917826267386</v>
      </c>
      <c r="L61" s="93">
        <f t="shared" si="1"/>
        <v>7.1006999999999989</v>
      </c>
    </row>
    <row r="62" spans="2:12">
      <c r="B62" s="25" t="s">
        <v>38</v>
      </c>
      <c r="C62" s="26" t="s">
        <v>187</v>
      </c>
      <c r="D62" s="26">
        <f>(38140.91)*3.7854/11.78</f>
        <v>12256.247938370121</v>
      </c>
      <c r="E62" s="27">
        <f>19.11258</f>
        <v>19.112580000000001</v>
      </c>
      <c r="F62" s="27">
        <f>11.78</f>
        <v>11.78</v>
      </c>
      <c r="G62" s="27">
        <f>((7.035+(0.38))*42)+(0.15*42)+(0)+(1.12)+(((7.035+(0.38))*42)+(0.15*42)+(0)+(1.12))*(((1.12)^(1/360))^15-1)</f>
        <v>320.35917919396377</v>
      </c>
      <c r="H62" s="28">
        <f>(2.763)*1.32/1000</f>
        <v>3.64716E-3</v>
      </c>
      <c r="I62" s="28">
        <f>(((7.035+(0.38))*42)+(0.15*42)+(0)+(1.12)+(((7.035+(0.38))*42)+(0.15*42)+(0)+(1.12))*(((1.12)^(1/360))^15-1))/(11.78)/42</f>
        <v>0.64750420242938755</v>
      </c>
      <c r="J62" s="29">
        <f>((2.763)*1.32/1000)+(((7.035+(0.38))*42)+(0.15*42)+(0)+(1.12)+(((7.035+(0.38))*42)+(0.15*42)+(0)+(1.12))*(((1.12)^(1/360))^15-1))/(11.78)/42</f>
        <v>0.65115136242938754</v>
      </c>
      <c r="L62" s="93">
        <f t="shared" si="1"/>
        <v>1.32</v>
      </c>
    </row>
    <row r="63" spans="2:12">
      <c r="B63" s="25" t="s">
        <v>38</v>
      </c>
      <c r="C63" s="26" t="s">
        <v>188</v>
      </c>
      <c r="D63" s="26">
        <f>(38140.91)*3.729/10.82</f>
        <v>13144.866302218115</v>
      </c>
      <c r="E63" s="27">
        <f>17.88837</f>
        <v>17.888369999999998</v>
      </c>
      <c r="F63" s="27">
        <f>10.82</f>
        <v>10.82</v>
      </c>
      <c r="G63" s="27">
        <f>((7.035+(0.38))*42)+(0.15*42)+(0)+(1.12)+(((7.035+(0.38))*42)+(0.15*42)+(0)+(1.12))*(((1.12)^(1/360))^15-1)</f>
        <v>320.35917919396377</v>
      </c>
      <c r="H63" s="28">
        <f>(2.763)*1.32/1000</f>
        <v>3.64716E-3</v>
      </c>
      <c r="I63" s="28">
        <f>(((7.035+(0.38))*42)+(0.15*42)+(0)+(1.12)+(((7.035+(0.38))*42)+(0.15*42)+(0)+(1.12))*(((1.12)^(1/360))^15-1))/(10.82)/42</f>
        <v>0.70495374349521123</v>
      </c>
      <c r="J63" s="29">
        <f>((2.763)*1.32/1000)+(((7.035+(0.38))*42)+(0.15*42)+(0)+(1.12)+(((7.035+(0.38))*42)+(0.15*42)+(0)+(1.12))*(((1.12)^(1/360))^15-1))/(10.82)/42</f>
        <v>0.70860090349521121</v>
      </c>
      <c r="L63" s="93">
        <f t="shared" si="1"/>
        <v>1.32</v>
      </c>
    </row>
    <row r="64" spans="2:12">
      <c r="B64" s="25" t="s">
        <v>71</v>
      </c>
      <c r="C64" s="26" t="s">
        <v>189</v>
      </c>
      <c r="D64" s="26">
        <f>(40521)*3.2195/15.81</f>
        <v>8251.5723908918408</v>
      </c>
      <c r="E64" s="27">
        <f>3.2797</f>
        <v>3.2797000000000001</v>
      </c>
      <c r="F64" s="27">
        <f>15.81</f>
        <v>15.81</v>
      </c>
      <c r="G64" s="27">
        <f>((9.387+(1.2))*42)+(0.3707*42)+(0)+(0)+(((9.387+(1.2))*42)+(0.3707*42)+(0)+(0))*(((1.12)^(1/360))^15-1)</f>
        <v>462.40172704988316</v>
      </c>
      <c r="H64" s="28">
        <f>(2.763)*0.0167025</f>
        <v>4.6149007499999992E-2</v>
      </c>
      <c r="I64" s="28">
        <f>(((9.387+(1.2))*42)+(0.3707*42)+(0)+(0)+(((9.387+(1.2))*42)+(0.3707*42)+(0)+(0))*(((1.12)^(1/360))^15-1))/(15.81)/42</f>
        <v>0.69636716823270861</v>
      </c>
      <c r="J64" s="29">
        <f>((2.763)*0.0167025)+(((9.387+(1.2))*42)+(0.3707*42)+(0)+(0)+(((9.387+(1.2))*42)+(0.3707*42)+(0)+(0))*(((1.12)^(1/360))^15-1))/(15.81)/42</f>
        <v>0.74251617573270856</v>
      </c>
      <c r="L64" s="93">
        <f t="shared" si="1"/>
        <v>16.702499999999997</v>
      </c>
    </row>
    <row r="65" spans="2:12">
      <c r="B65" s="25" t="s">
        <v>44</v>
      </c>
      <c r="C65" s="26" t="s">
        <v>190</v>
      </c>
      <c r="D65" s="26">
        <f>(38568)*(3.675)/9.35</f>
        <v>15159.080213903744</v>
      </c>
      <c r="E65" s="27">
        <f>10.20517</f>
        <v>10.205170000000001</v>
      </c>
      <c r="F65" s="27">
        <f>9.35</f>
        <v>9.35</v>
      </c>
      <c r="G65" s="27">
        <f>((6.464+(0.38))*42)+(0.118*42)+(0)+(0)+(((6.464+(0.38))*42)+(0.118*42)+(0)+(0))*(((1.12)^(1/360))^15-1)</f>
        <v>293.78800512163025</v>
      </c>
      <c r="H65" s="28">
        <f>(2.763)*1.32/1000</f>
        <v>3.64716E-3</v>
      </c>
      <c r="I65" s="28">
        <f>(((6.464+(0.38))*42)+(0.118*42)+(0)+(0)+(((6.464+(0.38))*42)+(0.118*42)+(0)+(0))*(((1.12)^(1/360))^15-1))/(9.35)/42</f>
        <v>0.74812326234181381</v>
      </c>
      <c r="J65" s="29">
        <f>((2.763)*1.32/1000)+(((6.464+(0.38))*42)+(0.118*42)+(0)+(0)+(((6.464+(0.38))*42)+(0.118*42)+(0)+(0))*(((1.12)^(1/360))^15-1))/(9.35)/42</f>
        <v>0.75177042234181379</v>
      </c>
      <c r="L65" s="93">
        <f t="shared" si="1"/>
        <v>1.32</v>
      </c>
    </row>
    <row r="66" spans="2:12">
      <c r="B66" s="25" t="s">
        <v>38</v>
      </c>
      <c r="C66" s="26" t="s">
        <v>193</v>
      </c>
      <c r="D66" s="26">
        <f>(40433)*(3.248)/14.42</f>
        <v>9107.2388349514586</v>
      </c>
      <c r="E66" s="27">
        <f>1.23082</f>
        <v>1.23082</v>
      </c>
      <c r="F66" s="27">
        <f>14.42</f>
        <v>14.42</v>
      </c>
      <c r="G66" s="27">
        <f>((9.58+(1.2))*42)+(0.15*42)+(0)+(0)+(((9.58+(1.2))*42)+(0.15*42)+(0)+(0))*(((1.12)^(1/360))^15-1)</f>
        <v>461.23282045093623</v>
      </c>
      <c r="H66" s="28">
        <f>(2.4543/1000)*2.763</f>
        <v>6.7812308999999999E-3</v>
      </c>
      <c r="I66" s="28">
        <f>(((9.58+(1.2))*42)+(0.15*42)+(0)+(0)+(((9.58+(1.2))*42)+(0.15*42)+(0)+(0))*(((1.12)^(1/360))^15-1))/(14.42)/42</f>
        <v>0.76156267824274526</v>
      </c>
      <c r="J66" s="29">
        <f>((2.4543/1000)*2.763)+(((9.58+(1.2))*42)+(0.15*42)+(0)+(0)+(((9.58+(1.2))*42)+(0.15*42)+(0)+(0))*(((1.12)^(1/360))^15-1))/(14.42)/42</f>
        <v>0.76834390914274531</v>
      </c>
      <c r="L66" s="93">
        <f t="shared" si="1"/>
        <v>2.4542999999999999</v>
      </c>
    </row>
    <row r="67" spans="2:12">
      <c r="B67" s="25" t="s">
        <v>8</v>
      </c>
      <c r="C67" s="26" t="s">
        <v>191</v>
      </c>
      <c r="D67" s="26">
        <f>(40499)*(3.248)/14.09</f>
        <v>9335.7524485450685</v>
      </c>
      <c r="E67" s="27">
        <f>154.578</f>
        <v>154.578</v>
      </c>
      <c r="F67" s="27">
        <f>14.09</f>
        <v>14.09</v>
      </c>
      <c r="G67" s="27">
        <f>((9.495+(1.2))*42)+(0.035*42)+(0)+(0)+(((9.495+(1.2))*42)+(0.035*42)+(0)+(0))*(((1.12)^(1/360))^15-1)</f>
        <v>452.79306161377355</v>
      </c>
      <c r="H67" s="28">
        <f>(2.763)*2.69/1000</f>
        <v>7.4324699999999992E-3</v>
      </c>
      <c r="I67" s="28">
        <f>(((9.495+(1.2))*42)+(0.035*42)+(0)+(0)+(((9.495+(1.2))*42)+(0.035*42)+(0)+(0))*(((1.12)^(1/360))^15-1))/(14.09)/42</f>
        <v>0.76513748625126488</v>
      </c>
      <c r="J67" s="29">
        <f>((2.763)*2.69/1000)+(((9.495+(1.2))*42)+(0.035*42)+(0)+(0)+(((9.495+(1.2))*42)+(0.035*42)+(0)+(0))*(((1.12)^(1/360))^15-1))/(14.09)/42</f>
        <v>0.7725699562512649</v>
      </c>
      <c r="L67" s="93">
        <f t="shared" si="1"/>
        <v>2.69</v>
      </c>
    </row>
    <row r="68" spans="2:12">
      <c r="B68" s="25" t="s">
        <v>8</v>
      </c>
      <c r="C68" s="26" t="s">
        <v>192</v>
      </c>
      <c r="D68" s="26">
        <f>(40499)*(3.248)/14</f>
        <v>9395.768</v>
      </c>
      <c r="E68" s="27">
        <f>154.697</f>
        <v>154.697</v>
      </c>
      <c r="F68" s="27">
        <f>14</f>
        <v>14</v>
      </c>
      <c r="G68" s="27">
        <f>((9.495+(1.2))*42)+(0.035*42)+(0)+(0)+(((9.495+(1.2))*42)+(0.035*42)+(0)+(0))*(((1.12)^(1/360))^15-1)</f>
        <v>452.79306161377355</v>
      </c>
      <c r="H68" s="28">
        <f>(2.763)*2.69/1000</f>
        <v>7.4324699999999992E-3</v>
      </c>
      <c r="I68" s="28">
        <f>(((9.495+(1.2))*42)+(0.035*42)+(0)+(0)+(((9.495+(1.2))*42)+(0.035*42)+(0)+(0))*(((1.12)^(1/360))^15-1))/(14)/42</f>
        <v>0.77005622723430867</v>
      </c>
      <c r="J68" s="29">
        <f>((2.763)*2.69/1000)+(((9.495+(1.2))*42)+(0.035*42)+(0)+(0)+(((9.495+(1.2))*42)+(0.035*42)+(0)+(0))*(((1.12)^(1/360))^15-1))/(14)/42</f>
        <v>0.77748869723430869</v>
      </c>
      <c r="L68" s="93">
        <f t="shared" si="1"/>
        <v>2.69</v>
      </c>
    </row>
    <row r="69" spans="2:12">
      <c r="B69" s="25" t="s">
        <v>8</v>
      </c>
      <c r="C69" s="26" t="s">
        <v>194</v>
      </c>
      <c r="D69" s="26">
        <f>(40499)*(3.248)/13.77</f>
        <v>9552.7053013798122</v>
      </c>
      <c r="E69" s="27">
        <f>160.522</f>
        <v>160.52199999999999</v>
      </c>
      <c r="F69" s="27">
        <f>13.77</f>
        <v>13.77</v>
      </c>
      <c r="G69" s="27">
        <f>((9.495+(1.2))*42)+(0.035*42)+(0)+(0)+(((9.495+(1.2))*42)+(0.035*42)+(0)+(0))*(((1.12)^(1/360))^15-1)</f>
        <v>452.79306161377355</v>
      </c>
      <c r="H69" s="28">
        <f>(2.763)*2.69/1000</f>
        <v>7.4324699999999992E-3</v>
      </c>
      <c r="I69" s="28">
        <f>(((9.495+(1.2))*42)+(0.035*42)+(0)+(0)+(((9.495+(1.2))*42)+(0.035*42)+(0)+(0))*(((1.12)^(1/360))^15-1))/(13.77)/42</f>
        <v>0.78291845906175184</v>
      </c>
      <c r="J69" s="29">
        <f>((2.763)*2.69/1000)+(((9.495+(1.2))*42)+(0.035*42)+(0)+(0)+(((9.495+(1.2))*42)+(0.035*42)+(0)+(0))*(((1.12)^(1/360))^15-1))/(13.77)/42</f>
        <v>0.79035092906175186</v>
      </c>
      <c r="L69" s="93">
        <f t="shared" si="1"/>
        <v>2.69</v>
      </c>
    </row>
    <row r="70" spans="2:12">
      <c r="B70" s="25" t="s">
        <v>8</v>
      </c>
      <c r="C70" s="26" t="s">
        <v>195</v>
      </c>
      <c r="D70" s="26">
        <f>(40499)*(3.248)/13.72</f>
        <v>9587.5183673469382</v>
      </c>
      <c r="E70" s="27">
        <f>164.142</f>
        <v>164.142</v>
      </c>
      <c r="F70" s="27">
        <f>13.72</f>
        <v>13.72</v>
      </c>
      <c r="G70" s="27">
        <f>((9.495+(1.2))*42)+(0.035*42)+(0)+(0)+(((9.495+(1.2))*42)+(0.035*42)+(0)+(0))*(((1.12)^(1/360))^15-1)</f>
        <v>452.79306161377355</v>
      </c>
      <c r="H70" s="28">
        <f>(2.763)*2.69/1000</f>
        <v>7.4324699999999992E-3</v>
      </c>
      <c r="I70" s="28">
        <f>(((9.495+(1.2))*42)+(0.035*42)+(0)+(0)+(((9.495+(1.2))*42)+(0.035*42)+(0)+(0))*(((1.12)^(1/360))^15-1))/(13.72)/42</f>
        <v>0.78577166044317215</v>
      </c>
      <c r="J70" s="29">
        <f>((2.763)*2.69/1000)+(((9.495+(1.2))*42)+(0.035*42)+(0)+(0)+(((9.495+(1.2))*42)+(0.035*42)+(0)+(0))*(((1.12)^(1/360))^15-1))/(13.72)/42</f>
        <v>0.79320413044317217</v>
      </c>
      <c r="L70" s="93">
        <f t="shared" si="1"/>
        <v>2.69</v>
      </c>
    </row>
    <row r="71" spans="2:12">
      <c r="B71" s="25" t="s">
        <v>44</v>
      </c>
      <c r="C71" s="26" t="s">
        <v>196</v>
      </c>
      <c r="D71" s="26">
        <f>(38568)*(3.675)/8.68</f>
        <v>16329.193548387097</v>
      </c>
      <c r="E71" s="27">
        <f>6.1992</f>
        <v>6.1992000000000003</v>
      </c>
      <c r="F71" s="27">
        <f>8.68</f>
        <v>8.68</v>
      </c>
      <c r="G71" s="27">
        <f>((6.464+(0.38))*42)+(0.118*42)+(0)+(0)+(((6.464+(0.38))*42)+(0.118*42)+(0)+(0))*(((1.12)^(1/360))^15-1)</f>
        <v>293.78800512163025</v>
      </c>
      <c r="H71" s="28">
        <f>(2.763)*1.32/1000</f>
        <v>3.64716E-3</v>
      </c>
      <c r="I71" s="28">
        <f>(((6.464+(0.38))*42)+(0.118*42)+(0)+(0)+(((6.464+(0.38))*42)+(0.118*42)+(0)+(0))*(((1.12)^(1/360))^15-1))/(8.68)/42</f>
        <v>0.8058701040202717</v>
      </c>
      <c r="J71" s="29">
        <f>((2.763)*1.32/1000)+(((6.464+(0.38))*42)+(0.118*42)+(0)+(0)+(((6.464+(0.38))*42)+(0.118*42)+(0)+(0))*(((1.12)^(1/360))^15-1))/(8.68)/42</f>
        <v>0.80951726402027169</v>
      </c>
      <c r="L71" s="93">
        <f t="shared" si="1"/>
        <v>1.32</v>
      </c>
    </row>
    <row r="72" spans="2:12">
      <c r="B72" s="25" t="s">
        <v>71</v>
      </c>
      <c r="C72" s="26" t="s">
        <v>197</v>
      </c>
      <c r="D72" s="26">
        <f>40444.86*3.242/14.0197</f>
        <v>9352.7134047090894</v>
      </c>
      <c r="E72" s="27">
        <f>167.3691</f>
        <v>167.3691</v>
      </c>
      <c r="F72" s="27">
        <f>14.0197</f>
        <v>14.0197</v>
      </c>
      <c r="G72" s="27">
        <f>((9.387+(1.2))*42)+(0.3707*42)+(0)+(0.006226*42)+(((9.387+(1.2))*42)+(0.3707*42)+(0)+(0.006226*42))*(((1.12)^(1/360))^90-1)</f>
        <v>473.71800508071556</v>
      </c>
      <c r="H72" s="28">
        <f>(2.763)*0.004</f>
        <v>1.1051999999999999E-2</v>
      </c>
      <c r="I72" s="28">
        <f>(((9.387+(1.2))*42)+(0.3707*42)+(0)+(0.006226*42)+(((9.387+(1.2))*42)+(0.3707*42)+(0)+(0.006226*42))*(((1.12)^(1/360))^90-1))/(14.0197)/42</f>
        <v>0.80451080415197307</v>
      </c>
      <c r="J72" s="29">
        <f>((2.763)*0.004)+(((9.387+(1.2))*42)+(0.3707*42)+(0)+(0.006226*42)+(((9.387+(1.2))*42)+(0.3707*42)+(0)+(0.006226*42))*(((1.12)^(1/360))^90-1))/(14.0197)/42</f>
        <v>0.81556280415197302</v>
      </c>
      <c r="L72" s="93">
        <f t="shared" si="1"/>
        <v>4</v>
      </c>
    </row>
    <row r="73" spans="2:12">
      <c r="B73" s="25" t="s">
        <v>71</v>
      </c>
      <c r="C73" s="26" t="s">
        <v>198</v>
      </c>
      <c r="D73" s="26">
        <f>(40501.07)*3.223/14.0069</f>
        <v>9319.3318014692759</v>
      </c>
      <c r="E73" s="27">
        <f>167.30456</f>
        <v>167.30456000000001</v>
      </c>
      <c r="F73" s="27">
        <f>14.0069</f>
        <v>14.0069</v>
      </c>
      <c r="G73" s="27">
        <f>((9.387+(1.2))*42)+(0.3707*42)+(0)+(0.006226*42)+(((9.387+(1.2))*42)+(0.3707*42)+(0)+(0.006226*42))*(((1.12)^(1/360))^90-1)</f>
        <v>473.71800508071556</v>
      </c>
      <c r="H73" s="28">
        <f>(2.763)*0.004</f>
        <v>1.1051999999999999E-2</v>
      </c>
      <c r="I73" s="28">
        <f>(((9.387+(1.2))*42)+(0.3707*42)+(0)+(0.006226*42)+(((9.387+(1.2))*42)+(0.3707*42)+(0)+(0.006226*42))*(((1.12)^(1/360))^90-1))/(14.0069)/42</f>
        <v>0.80524599454336199</v>
      </c>
      <c r="J73" s="29">
        <f>((2.763)*0.004)+(((9.387+(1.2))*42)+(0.3707*42)+(0)+(0.006226*42)+(((9.387+(1.2))*42)+(0.3707*42)+(0)+(0.006226*42))*(((1.12)^(1/360))^90-1))/(14.0069)/42</f>
        <v>0.81629799454336194</v>
      </c>
      <c r="L73" s="93">
        <f t="shared" si="1"/>
        <v>4</v>
      </c>
    </row>
    <row r="74" spans="2:12">
      <c r="B74" s="25" t="s">
        <v>16</v>
      </c>
      <c r="C74" s="26" t="s">
        <v>199</v>
      </c>
      <c r="D74" s="26">
        <f>9468</f>
        <v>9468</v>
      </c>
      <c r="E74" s="27">
        <f>186.6</f>
        <v>186.6</v>
      </c>
      <c r="F74" s="27">
        <f>13.58</f>
        <v>13.58</v>
      </c>
      <c r="G74" s="27">
        <f>((9.636+(1.2))*42)+(0.135*42)+(0)+(0)+(((9.636+(1.2))*42)+(0.135*42)+(0)+(0))*(((1.12)^(1/360))^15-1)</f>
        <v>462.96297101255453</v>
      </c>
      <c r="H74" s="28">
        <f>(2.763)*0.004</f>
        <v>1.1051999999999999E-2</v>
      </c>
      <c r="I74" s="28">
        <f>(((9.636+(1.2))*42)+(0.135*42)+(0)+(0)+(((9.636+(1.2))*42)+(0.135*42)+(0)+(0))*(((1.12)^(1/360))^15-1))/(13.58)/42</f>
        <v>0.8117030840391235</v>
      </c>
      <c r="J74" s="29">
        <f>((2.763)*0.004)+(((9.636+(1.2))*42)+(0.135*42)+(0)+(0)+(((9.636+(1.2))*42)+(0.135*42)+(0)+(0))*(((1.12)^(1/360))^15-1))/(13.58)/42</f>
        <v>0.82275508403912345</v>
      </c>
      <c r="L74" s="93">
        <f t="shared" si="1"/>
        <v>4</v>
      </c>
    </row>
    <row r="75" spans="2:12">
      <c r="B75" s="25" t="s">
        <v>71</v>
      </c>
      <c r="C75" s="26" t="s">
        <v>200</v>
      </c>
      <c r="D75" s="26">
        <f>40456.98*3.242/13.8252</f>
        <v>9487.1343025779006</v>
      </c>
      <c r="E75" s="27">
        <f>163.40062</f>
        <v>163.40062</v>
      </c>
      <c r="F75" s="27">
        <f>13.8252</f>
        <v>13.825200000000001</v>
      </c>
      <c r="G75" s="27">
        <f>((9.387+(1.2))*42)+(0.3707*42)+(0)+(0.006226*42)+(((9.387+(1.2))*42)+(0.3707*42)+(0)+(0.006226*42))*(((1.12)^(1/360))^90-1)</f>
        <v>473.71800508071556</v>
      </c>
      <c r="H75" s="28">
        <f>(2.763)*0.004</f>
        <v>1.1051999999999999E-2</v>
      </c>
      <c r="I75" s="28">
        <f>(((9.387+(1.2))*42)+(0.3707*42)+(0)+(0.006226*42)+(((9.387+(1.2))*42)+(0.3707*42)+(0)+(0.006226*42))*(((1.12)^(1/360))^90-1))/(13.8252)/42</f>
        <v>0.81582907451388897</v>
      </c>
      <c r="J75" s="29">
        <f>((2.763)*0.004)+(((9.387+(1.2))*42)+(0.3707*42)+(0)+(0.006226*42)+(((9.387+(1.2))*42)+(0.3707*42)+(0)+(0.006226*42))*(((1.12)^(1/360))^90-1))/(13.8252)/42</f>
        <v>0.82688107451388893</v>
      </c>
      <c r="L75" s="93">
        <f t="shared" si="1"/>
        <v>4</v>
      </c>
    </row>
    <row r="76" spans="2:12">
      <c r="B76" s="25" t="s">
        <v>57</v>
      </c>
      <c r="C76" s="26" t="s">
        <v>201</v>
      </c>
      <c r="D76" s="26">
        <f>(40922)*(3.1721)/13.3748</f>
        <v>9705.4667135209493</v>
      </c>
      <c r="E76" s="27">
        <f>3.92967</f>
        <v>3.9296700000000002</v>
      </c>
      <c r="F76" s="27">
        <f>13.3748</f>
        <v>13.3748</v>
      </c>
      <c r="G76" s="27">
        <f>((9.46+(1.2))*42)+(10.84)+(0)+(0)+(((9.46+(1.2))*42)+(10.84)+(0)+(0))*(((1.12)^(1/360))^15-1)</f>
        <v>460.73045385348604</v>
      </c>
      <c r="H76" s="28">
        <f>(2.763)*2.4543/1000</f>
        <v>6.7812308999999999E-3</v>
      </c>
      <c r="I76" s="28">
        <f>(((9.46+(1.2))*42)+(10.84)+(0)+(0)+(((9.46+(1.2))*42)+(10.84)+(0)+(0))*(((1.12)^(1/360))^15-1))/(13.3748)/42</f>
        <v>0.82018218670913101</v>
      </c>
      <c r="J76" s="29">
        <f>((2.763)*2.4543/1000)+(((9.46+(1.2))*42)+(10.84)+(0)+(0)+(((9.46+(1.2))*42)+(10.84)+(0)+(0))*(((1.12)^(1/360))^15-1))/(13.3748)/42</f>
        <v>0.82696341760913106</v>
      </c>
      <c r="L76" s="93">
        <f t="shared" ref="L76:L87" si="5">H76*1000/D$97</f>
        <v>2.4542999999999999</v>
      </c>
    </row>
    <row r="77" spans="2:12">
      <c r="B77" s="25" t="s">
        <v>19</v>
      </c>
      <c r="C77" s="26" t="s">
        <v>202</v>
      </c>
      <c r="D77" s="26">
        <f>(40594.77)*3.2025/12.9777</f>
        <v>10017.549405903974</v>
      </c>
      <c r="E77" s="27">
        <f>9.64482</f>
        <v>9.6448199999999993</v>
      </c>
      <c r="F77" s="27">
        <f>12.9777</f>
        <v>12.9777</v>
      </c>
      <c r="G77" s="27">
        <f>((9.21+(1.2))*42)+(0.35*42)+(0)+(0)+(((9.21+(1.2))*42)+(0.35*42)+(0)+(0))*(((1.12)^(1/360))^15-1)</f>
        <v>454.05902543934803</v>
      </c>
      <c r="H77" s="28">
        <f>(2.763)*2.4543/1000</f>
        <v>6.7812308999999999E-3</v>
      </c>
      <c r="I77" s="28">
        <f>(((9.21+(1.2))*42)+(0.35*42)+(0)+(0)+(((9.21+(1.2))*42)+(0.35*42)+(0)+(0))*(((1.12)^(1/360))^15-1))/(12.9777)/42</f>
        <v>0.83303891884751025</v>
      </c>
      <c r="J77" s="29">
        <f>((2.763)*2.4543/1000)+(((9.21+(1.2))*42)+(0.35*42)+(0)+(0)+(((9.21+(1.2))*42)+(0.35*42)+(0)+(0))*(((1.12)^(1/360))^15-1))/(12.9777)/42</f>
        <v>0.83982014974751029</v>
      </c>
      <c r="L77" s="93">
        <f t="shared" si="5"/>
        <v>2.4542999999999999</v>
      </c>
    </row>
    <row r="78" spans="2:12">
      <c r="B78" s="25" t="s">
        <v>71</v>
      </c>
      <c r="C78" s="26" t="s">
        <v>203</v>
      </c>
      <c r="D78" s="26">
        <f>(40521)*3.2195/12.78</f>
        <v>10207.931103286386</v>
      </c>
      <c r="E78" s="27">
        <f>30.7248</f>
        <v>30.724799999999998</v>
      </c>
      <c r="F78" s="27">
        <f>12.78</f>
        <v>12.78</v>
      </c>
      <c r="G78" s="27">
        <f>((9.387+(1.2))*42)+(0.3707*42)+(0)+(0)+(((9.387+(1.2))*42)+(0.3707*42)+(0)+(0))*(((1.12)^(1/360))^15-1)</f>
        <v>462.40172704988316</v>
      </c>
      <c r="H78" s="28">
        <f>(2.763)*0.0103207</f>
        <v>2.85160941E-2</v>
      </c>
      <c r="I78" s="28">
        <f>(((9.387+(1.2))*42)+(0.3707*42)+(0)+(0)+(((9.387+(1.2))*42)+(0.3707*42)+(0)+(0))*(((1.12)^(1/360))^15-1))/(12.78)/42</f>
        <v>0.8614683043629987</v>
      </c>
      <c r="J78" s="29">
        <f>((2.763)*0.0103207)+(((9.387+(1.2))*42)+(0.3707*42)+(0)+(0)+(((9.387+(1.2))*42)+(0.3707*42)+(0)+(0))*(((1.12)^(1/360))^15-1))/(12.78)/42</f>
        <v>0.8899843984629987</v>
      </c>
      <c r="L78" s="93">
        <f t="shared" si="5"/>
        <v>10.3207</v>
      </c>
    </row>
    <row r="79" spans="2:12">
      <c r="B79" s="25" t="s">
        <v>71</v>
      </c>
      <c r="C79" s="26" t="s">
        <v>204</v>
      </c>
      <c r="D79" s="26">
        <f>(40521)*3.2195/12.66</f>
        <v>10304.688744075829</v>
      </c>
      <c r="E79" s="27">
        <f>34.9289</f>
        <v>34.928899999999999</v>
      </c>
      <c r="F79" s="27">
        <f>12.66</f>
        <v>12.66</v>
      </c>
      <c r="G79" s="27">
        <f>((9.387+(1.2))*42)+(0.3707*42)+(0)+(0)+(((9.387+(1.2))*42)+(0.3707*42)+(0)+(0))*(((1.12)^(1/360))^15-1)</f>
        <v>462.40172704988316</v>
      </c>
      <c r="H79" s="28">
        <f>(2.763)*0.0092482</f>
        <v>2.5552776599999997E-2</v>
      </c>
      <c r="I79" s="28">
        <f>(((9.387+(1.2))*42)+(0.3707*42)+(0)+(0)+(((9.387+(1.2))*42)+(0.3707*42)+(0)+(0))*(((1.12)^(1/360))^15-1))/(12.66)/42</f>
        <v>0.86963388070767167</v>
      </c>
      <c r="J79" s="29">
        <f>((2.763)*0.0092482)+(((9.387+(1.2))*42)+(0.3707*42)+(0)+(0)+(((9.387+(1.2))*42)+(0.3707*42)+(0)+(0))*(((1.12)^(1/360))^15-1))/(12.66)/42</f>
        <v>0.89518665730767166</v>
      </c>
      <c r="L79" s="93">
        <f t="shared" si="5"/>
        <v>9.2481999999999989</v>
      </c>
    </row>
    <row r="80" spans="2:12">
      <c r="B80" s="25" t="s">
        <v>8</v>
      </c>
      <c r="C80" s="26" t="s">
        <v>205</v>
      </c>
      <c r="D80" s="26">
        <f>(40395.3)*(3.248)/11.65</f>
        <v>11262.140291845495</v>
      </c>
      <c r="E80" s="27">
        <f>52.5351</f>
        <v>52.5351</v>
      </c>
      <c r="F80" s="27">
        <f>11.65</f>
        <v>11.65</v>
      </c>
      <c r="G80" s="27">
        <f>((9.361+(1.01))*42)+(0.12*42)+(0.0005*42)+(0.001*42)+(((9.361+(1.01))*42)+(0.12*42)+(0.0005*42)+(0.001*42))*(((1.12)^(1/360))^15-1)</f>
        <v>442.77084799464302</v>
      </c>
      <c r="H80" s="28">
        <f>(2.763)*6.7/1000</f>
        <v>1.85121E-2</v>
      </c>
      <c r="I80" s="28">
        <f>(((9.361+(1.01))*42)+(0.12*42)+(0.0005*42)+(0.001*42)+(((9.361+(1.01))*42)+(0.12*42)+(0.0005*42)+(0.001*42))*(((1.12)^(1/360))^15-1))/(11.65)/42</f>
        <v>0.90490669935549362</v>
      </c>
      <c r="J80" s="29">
        <f>((2.763)*6.7/1000)+(((9.361+(1.01))*42)+(0.12*42)+(0.0005*42)+(0.001*42)+(((9.361+(1.01))*42)+(0.12*42)+(0.0005*42)+(0.001*42))*(((1.12)^(1/360))^15-1))/(11.65)/42</f>
        <v>0.92341879935549365</v>
      </c>
      <c r="L80" s="93">
        <f t="shared" si="5"/>
        <v>6.7</v>
      </c>
    </row>
    <row r="81" spans="2:12">
      <c r="B81" s="25" t="s">
        <v>8</v>
      </c>
      <c r="C81" s="26" t="s">
        <v>206</v>
      </c>
      <c r="D81" s="26">
        <f>(40395.3)*(3.248)/11.36</f>
        <v>11549.64211267606</v>
      </c>
      <c r="E81" s="27">
        <f>51.7333</f>
        <v>51.7333</v>
      </c>
      <c r="F81" s="27">
        <f>11.36</f>
        <v>11.36</v>
      </c>
      <c r="G81" s="27">
        <f>((9.361+(1.01))*42)+(0.12*42)+(0.0005*42)+(0.001*42)+(((9.361+(1.01))*42)+(0.12*42)+(0.0005*42)+(0.001*42))*(((1.12)^(1/360))^15-1)</f>
        <v>442.77084799464302</v>
      </c>
      <c r="H81" s="28">
        <f>(2.763)*6.535/1000</f>
        <v>1.8056204999999999E-2</v>
      </c>
      <c r="I81" s="28">
        <f>(((9.361+(1.01))*42)+(0.12*42)+(0.0005*42)+(0.001*42)+(((9.361+(1.01))*42)+(0.12*42)+(0.0005*42)+(0.001*42))*(((1.12)^(1/360))^15-1))/(11.36)/42</f>
        <v>0.92800731051861807</v>
      </c>
      <c r="J81" s="29">
        <f>((2.763)*6.535/1000)+(((9.361+(1.01))*42)+(0.12*42)+(0.0005*42)+(0.001*42)+(((9.361+(1.01))*42)+(0.12*42)+(0.0005*42)+(0.001*42))*(((1.12)^(1/360))^15-1))/(11.36)/42</f>
        <v>0.94606351551861811</v>
      </c>
      <c r="L81" s="93">
        <f t="shared" si="5"/>
        <v>6.5349999999999993</v>
      </c>
    </row>
    <row r="82" spans="2:12">
      <c r="B82" s="25" t="s">
        <v>44</v>
      </c>
      <c r="C82" s="26" t="s">
        <v>207</v>
      </c>
      <c r="D82" s="26">
        <f>(40567)*(3.248)/10.92</f>
        <v>12066.082051282052</v>
      </c>
      <c r="E82" s="27">
        <f>15.75374</f>
        <v>15.753740000000001</v>
      </c>
      <c r="F82" s="27">
        <f>10.92</f>
        <v>10.92</v>
      </c>
      <c r="G82" s="27">
        <f>((9.134+(1.2))*42)+(0.091*42)+(0)+(0)+(((9.134+(1.2))*42)+(0.091*42)+(0)+(0))*(((1.12)^(1/360))^15-1)</f>
        <v>439.92242938710058</v>
      </c>
      <c r="H82" s="28">
        <f>(2.763)*3.345/1000</f>
        <v>9.2422350000000014E-3</v>
      </c>
      <c r="I82" s="28">
        <f>(((9.134+(1.2))*42)+(0.091*42)+(0)+(0)+(((9.134+(1.2))*42)+(0.091*42)+(0)+(0))*(((1.12)^(1/360))^15-1))/(10.92)/42</f>
        <v>0.9591889704062021</v>
      </c>
      <c r="J82" s="29">
        <f>((2.763)*3.345/1000)+(((9.134+(1.2))*42)+(0.091*42)+(0)+(0)+(((9.134+(1.2))*42)+(0.091*42)+(0)+(0))*(((1.12)^(1/360))^15-1))/(10.92)/42</f>
        <v>0.96843120540620209</v>
      </c>
      <c r="L82" s="93">
        <f t="shared" si="5"/>
        <v>3.3450000000000006</v>
      </c>
    </row>
    <row r="83" spans="2:12">
      <c r="B83" s="25" t="s">
        <v>19</v>
      </c>
      <c r="C83" s="26" t="s">
        <v>208</v>
      </c>
      <c r="D83" s="26">
        <f>(40637.76)*3.1835/12.9321</f>
        <v>10003.812912056048</v>
      </c>
      <c r="E83" s="27">
        <f>6.26938</f>
        <v>6.26938</v>
      </c>
      <c r="F83" s="27">
        <f>12.9321</f>
        <v>12.9321</v>
      </c>
      <c r="G83" s="27">
        <f>((11.049+(1.2))*42)+(0.13*42)+(0.0798)+(0)+(((11.049+(1.2))*42)+(0.13*42)+(0.0798)+(0))*(((1.12)^(1/360))^15-1)</f>
        <v>522.45905093513227</v>
      </c>
      <c r="H83" s="28">
        <f>(2.763)*2.4543/1000</f>
        <v>6.7812308999999999E-3</v>
      </c>
      <c r="I83" s="28">
        <f>(((11.049+(1.2))*42)+(0.13*42)+(0.0798)+(0)+(((11.049+(1.2))*42)+(0.13*42)+(0.0798)+(0))*(((1.12)^(1/360))^15-1))/(12.9321)/42</f>
        <v>0.96190883249752512</v>
      </c>
      <c r="J83" s="29">
        <f>((2.763)*2.4543/1000)+(((11.049+(1.2))*42)+(0.13*42)+(0.0798)+(0)+(((11.049+(1.2))*42)+(0.13*42)+(0.0798)+(0))*(((1.12)^(1/360))^15-1))/(12.9321)/42</f>
        <v>0.96869006339752517</v>
      </c>
      <c r="L83" s="93">
        <f t="shared" si="5"/>
        <v>2.4542999999999999</v>
      </c>
    </row>
    <row r="84" spans="2:12">
      <c r="B84" s="25" t="s">
        <v>19</v>
      </c>
      <c r="C84" s="26" t="s">
        <v>209</v>
      </c>
      <c r="D84" s="26">
        <f>(40637.76)*3.1835/11.5893</f>
        <v>11162.909663223836</v>
      </c>
      <c r="E84" s="27">
        <f>1.93114</f>
        <v>1.9311400000000001</v>
      </c>
      <c r="F84" s="27">
        <f>11.5893</f>
        <v>11.5893</v>
      </c>
      <c r="G84" s="27">
        <f>((11.049+(1.2))*42)+(0.13*42)+(0.0798)+(0)+(((11.049+(1.2))*42)+(0.13*42)+(0.0798)+(0))*(((1.12)^(1/360))^15-1)</f>
        <v>522.45905093513227</v>
      </c>
      <c r="H84" s="28">
        <f>(2.763)*2.4543/1000</f>
        <v>6.7812308999999999E-3</v>
      </c>
      <c r="I84" s="28">
        <f>(((11.049+(1.2))*42)+(0.13*42)+(0.0798)+(0)+(((11.049+(1.2))*42)+(0.13*42)+(0.0798)+(0))*(((1.12)^(1/360))^15-1))/(11.5893)/42</f>
        <v>1.0733608770798275</v>
      </c>
      <c r="J84" s="29">
        <f>((2.763)*2.4543/1000)+(((11.049+(1.2))*42)+(0.13*42)+(0.0798)+(0)+(((11.049+(1.2))*42)+(0.13*42)+(0.0798)+(0))*(((1.12)^(1/360))^15-1))/(11.5893)/42</f>
        <v>1.0801421079798275</v>
      </c>
      <c r="L84" s="93">
        <f t="shared" si="5"/>
        <v>2.4542999999999999</v>
      </c>
    </row>
    <row r="85" spans="2:12">
      <c r="B85" s="25" t="s">
        <v>57</v>
      </c>
      <c r="C85" s="26" t="s">
        <v>210</v>
      </c>
      <c r="D85" s="26">
        <f>(40916)*(3.1684)/10.1416</f>
        <v>12782.820698903526</v>
      </c>
      <c r="E85" s="27">
        <f>1.54756</f>
        <v>1.54756</v>
      </c>
      <c r="F85" s="27">
        <f>10.1416</f>
        <v>10.1416</v>
      </c>
      <c r="G85" s="27">
        <f>((9.46+(1.2))*42)+(11.17)+(0)+(0)+(((9.46+(1.2))*42)+(11.17)+(0)+(0))*(((1.12)^(1/360))^15-1)</f>
        <v>461.06201580780322</v>
      </c>
      <c r="H85" s="28">
        <f>(2.763)*2.4543/1000</f>
        <v>6.7812308999999999E-3</v>
      </c>
      <c r="I85" s="28">
        <f>(((9.46+(1.2))*42)+(11.17)+(0)+(0)+(((9.46+(1.2))*42)+(11.17)+(0)+(0))*(((1.12)^(1/360))^15-1))/(10.1416)/42</f>
        <v>1.0824393629252715</v>
      </c>
      <c r="J85" s="29">
        <f>((2.763)*2.4543/1000)+(((9.46+(1.2))*42)+(11.17)+(0)+(0)+(((9.46+(1.2))*42)+(11.17)+(0)+(0))*(((1.12)^(1/360))^15-1))/(10.1416)/42</f>
        <v>1.0892205938252715</v>
      </c>
      <c r="L85" s="93">
        <f t="shared" si="5"/>
        <v>2.4542999999999999</v>
      </c>
    </row>
    <row r="86" spans="2:12">
      <c r="B86" s="25" t="s">
        <v>19</v>
      </c>
      <c r="C86" s="26" t="s">
        <v>211</v>
      </c>
      <c r="D86" s="26">
        <f>(40447.06)*3.2422/9.224</f>
        <v>14216.983730702514</v>
      </c>
      <c r="E86" s="27">
        <f>19.61275</f>
        <v>19.612749999999998</v>
      </c>
      <c r="F86" s="27">
        <f>9.224</f>
        <v>9.2240000000000002</v>
      </c>
      <c r="G86" s="27">
        <f>((9.3+(1.2))*42)+(0.045*42)+(0)+(0)+(((9.3+(1.2))*42)+(0.045*42)+(0)+(0))*(((1.12)^(1/360))^15-1)</f>
        <v>444.98628468939819</v>
      </c>
      <c r="H86" s="28">
        <f>(2.763)*2.69/1000</f>
        <v>7.4324699999999992E-3</v>
      </c>
      <c r="I86" s="28">
        <f>(((9.3+(1.2))*42)+(0.045*42)+(0)+(0)+(((9.3+(1.2))*42)+(0.045*42)+(0)+(0))*(((1.12)^(1/360))^15-1))/(9.224)/42</f>
        <v>1.1486244080901742</v>
      </c>
      <c r="J86" s="29">
        <f>((2.763)*2.69/1000)+(((9.3+(1.2))*42)+(0.045*42)+(0)+(0)+(((9.3+(1.2))*42)+(0.045*42)+(0)+(0))*(((1.12)^(1/360))^15-1))/(9.224)/42</f>
        <v>1.1560568780901741</v>
      </c>
      <c r="L86" s="93">
        <f t="shared" si="5"/>
        <v>2.69</v>
      </c>
    </row>
    <row r="87" spans="2:12" ht="15.75" thickBot="1">
      <c r="B87" s="30" t="s">
        <v>19</v>
      </c>
      <c r="C87" s="31" t="s">
        <v>212</v>
      </c>
      <c r="D87" s="31">
        <f>(40637.76)*3.1835/8.0379</f>
        <v>16095.038375695145</v>
      </c>
      <c r="E87" s="32">
        <f>17.86487</f>
        <v>17.86487</v>
      </c>
      <c r="F87" s="32">
        <f>8.0379</f>
        <v>8.0379000000000005</v>
      </c>
      <c r="G87" s="32">
        <f>((11.049+(1.2))*42)+(0.13*42)+(0.0798)+(0)+(((11.049+(1.2))*42)+(0.13*42)+(0.0798)+(0))*(((1.12)^(1/360))^15-1)</f>
        <v>522.45905093513227</v>
      </c>
      <c r="H87" s="33">
        <f>(2.763)*2.69/1000</f>
        <v>7.4324699999999992E-3</v>
      </c>
      <c r="I87" s="33">
        <f>(((11.049+(1.2))*42)+(0.13*42)+(0.0798)+(0)+(((11.049+(1.2))*42)+(0.13*42)+(0.0798)+(0))*(((1.12)^(1/360))^15-1))/(8.0379)/42</f>
        <v>1.5476058687892662</v>
      </c>
      <c r="J87" s="34">
        <f>((2.763)*2.69/1000)+(((11.049+(1.2))*42)+(0.13*42)+(0.0798)+(0)+(((11.049+(1.2))*42)+(0.13*42)+(0.0798)+(0))*(((1.12)^(1/360))^15-1))/(8.0379)/42</f>
        <v>1.5550383387892661</v>
      </c>
      <c r="L87" s="93">
        <f t="shared" si="5"/>
        <v>2.69</v>
      </c>
    </row>
    <row r="88" spans="2:12">
      <c r="B88" s="93"/>
      <c r="C88" s="93"/>
      <c r="D88" s="93"/>
      <c r="E88" s="3"/>
      <c r="F88" s="3"/>
      <c r="G88" s="3"/>
      <c r="H88" s="4"/>
      <c r="I88" s="4"/>
      <c r="J88" s="4"/>
      <c r="L88" s="93"/>
    </row>
    <row r="89" spans="2:12" ht="15.75" thickBot="1">
      <c r="B89" s="93"/>
      <c r="C89" s="93"/>
      <c r="D89" s="93"/>
      <c r="E89" s="3"/>
      <c r="F89" s="3"/>
      <c r="G89" s="3"/>
      <c r="H89" s="4"/>
      <c r="I89" s="4"/>
      <c r="J89" s="4"/>
      <c r="L89" s="93"/>
    </row>
    <row r="90" spans="2:12">
      <c r="B90" s="5" t="s">
        <v>113</v>
      </c>
      <c r="C90" s="6" t="s">
        <v>213</v>
      </c>
      <c r="D90" s="6"/>
      <c r="E90" s="7"/>
      <c r="F90" s="7"/>
      <c r="G90" s="7"/>
      <c r="H90" s="8" t="s">
        <v>118</v>
      </c>
      <c r="I90" s="8" t="s">
        <v>214</v>
      </c>
      <c r="J90" s="9" t="s">
        <v>120</v>
      </c>
      <c r="L90" s="93"/>
    </row>
    <row r="91" spans="2:12">
      <c r="B91" s="35"/>
      <c r="C91" s="36"/>
      <c r="D91" s="36"/>
      <c r="E91" s="37"/>
      <c r="F91" s="37"/>
      <c r="G91" s="37"/>
      <c r="H91" s="38"/>
      <c r="I91" s="38" t="s">
        <v>215</v>
      </c>
      <c r="J91" s="39" t="s">
        <v>125</v>
      </c>
      <c r="K91" s="93"/>
      <c r="L91" s="93"/>
    </row>
    <row r="92" spans="2:12" ht="15.75" thickBot="1">
      <c r="B92" s="40"/>
      <c r="C92" s="41"/>
      <c r="D92" s="41"/>
      <c r="E92" s="42"/>
      <c r="F92" s="42"/>
      <c r="G92" s="42"/>
      <c r="H92" s="43"/>
      <c r="I92" s="43"/>
      <c r="J92" s="44"/>
    </row>
    <row r="93" spans="2:12" ht="15.75" thickBot="1">
      <c r="B93" s="45" t="s">
        <v>19</v>
      </c>
      <c r="C93" s="46" t="s">
        <v>216</v>
      </c>
      <c r="D93" s="46">
        <f>0</f>
        <v>0</v>
      </c>
      <c r="E93" s="47">
        <f>260.73001</f>
        <v>260.73000999999999</v>
      </c>
      <c r="F93" s="47">
        <f>0</f>
        <v>0</v>
      </c>
      <c r="G93" s="47">
        <f>0</f>
        <v>0</v>
      </c>
      <c r="H93" s="48">
        <f>1.001*0.13039*(2.763)/1000</f>
        <v>3.6062783756999993E-4</v>
      </c>
      <c r="I93" s="48">
        <f>0</f>
        <v>0</v>
      </c>
      <c r="J93" s="49">
        <f>(1.001*0.13039*(2.763)/1000)+(0)+(10.61*(1.0515)/10)/1000</f>
        <v>1.4762693375700001E-3</v>
      </c>
    </row>
    <row r="94" spans="2:12">
      <c r="B94" s="93"/>
      <c r="C94" s="93"/>
      <c r="D94" s="93"/>
      <c r="E94" s="3"/>
      <c r="F94" s="3"/>
      <c r="G94" s="3"/>
      <c r="H94" s="4"/>
      <c r="I94" s="4"/>
      <c r="J94" s="4"/>
    </row>
    <row r="95" spans="2:12">
      <c r="B95" s="93"/>
      <c r="C95" s="93"/>
      <c r="D95" s="93"/>
      <c r="E95" s="3"/>
      <c r="F95" s="3"/>
      <c r="G95" s="3"/>
      <c r="H95" s="4"/>
      <c r="I95" s="4"/>
      <c r="J95" s="4"/>
    </row>
    <row r="96" spans="2:12">
      <c r="B96" s="93"/>
      <c r="C96" s="93"/>
      <c r="D96" s="93"/>
      <c r="E96" s="3"/>
      <c r="F96" s="3"/>
      <c r="G96" s="3"/>
      <c r="H96" s="4"/>
      <c r="I96" s="4"/>
      <c r="J96" s="4"/>
    </row>
    <row r="97" spans="2:10">
      <c r="B97" s="93"/>
      <c r="C97" s="2" t="s">
        <v>217</v>
      </c>
      <c r="D97" s="93">
        <f>2.763</f>
        <v>2.7629999999999999</v>
      </c>
      <c r="E97" s="3"/>
      <c r="F97" s="3"/>
      <c r="G97" s="3"/>
      <c r="H97" s="4"/>
      <c r="I97" s="4"/>
      <c r="J97" s="4"/>
    </row>
    <row r="98" spans="2:10">
      <c r="B98" s="93"/>
      <c r="C98" s="2" t="s">
        <v>218</v>
      </c>
      <c r="D98" s="93">
        <f>1.0515</f>
        <v>1.0515000000000001</v>
      </c>
      <c r="E98" s="3"/>
      <c r="F98" s="50" t="s">
        <v>219</v>
      </c>
      <c r="G98" s="51" t="s">
        <v>705</v>
      </c>
      <c r="H98" s="4"/>
      <c r="I98" s="4"/>
      <c r="J98" s="4"/>
    </row>
    <row r="99" spans="2:10">
      <c r="B99" s="93"/>
      <c r="C99" s="2" t="s">
        <v>220</v>
      </c>
      <c r="D99" s="93">
        <f>1.1156415</f>
        <v>1.1156415</v>
      </c>
      <c r="E99" s="3"/>
      <c r="F99" s="50" t="s">
        <v>221</v>
      </c>
      <c r="G99" s="3" t="s">
        <v>703</v>
      </c>
      <c r="H99" s="4"/>
      <c r="I99" s="4"/>
      <c r="J99" s="4"/>
    </row>
    <row r="100" spans="2:10">
      <c r="B100" s="93"/>
      <c r="C100" s="2" t="s">
        <v>222</v>
      </c>
      <c r="D100" s="93">
        <f>2061.198</f>
        <v>2061.1979999999999</v>
      </c>
      <c r="E100" s="3"/>
      <c r="F100" s="3"/>
      <c r="G100" s="3"/>
      <c r="H100" s="4"/>
      <c r="I100" s="4"/>
      <c r="J100" s="4"/>
    </row>
    <row r="101" spans="2:10">
      <c r="B101" s="93"/>
      <c r="C101" s="2" t="s">
        <v>223</v>
      </c>
      <c r="D101" s="93">
        <f>60.1885815</f>
        <v>60.188581499999998</v>
      </c>
      <c r="E101" s="3"/>
      <c r="F101" s="3"/>
      <c r="G101" s="3" t="s">
        <v>706</v>
      </c>
      <c r="H101" s="4"/>
      <c r="I101" s="4"/>
      <c r="J101" s="4"/>
    </row>
    <row r="102" spans="2:10">
      <c r="B102" s="93"/>
      <c r="C102" s="93"/>
      <c r="D102" s="93"/>
      <c r="E102" s="3"/>
      <c r="F102" s="3"/>
      <c r="G102" s="3" t="s">
        <v>707</v>
      </c>
      <c r="H102" s="4"/>
      <c r="I102" s="4"/>
      <c r="J102" s="4"/>
    </row>
    <row r="103" spans="2:10">
      <c r="C103" s="2"/>
      <c r="E103" s="3"/>
      <c r="F103" s="50"/>
      <c r="G103" s="3"/>
      <c r="H103" s="4"/>
      <c r="I103" s="4"/>
      <c r="J103" s="4"/>
    </row>
    <row r="104" spans="2:10">
      <c r="C104" s="2"/>
      <c r="E104" s="3"/>
      <c r="F104" s="3"/>
      <c r="G104" s="3"/>
      <c r="H104" s="4"/>
      <c r="I104" s="4"/>
      <c r="J104" s="4"/>
    </row>
    <row r="105" spans="2:10">
      <c r="C105" s="2"/>
      <c r="E105" s="3"/>
      <c r="F105" s="3"/>
      <c r="G105" s="3"/>
      <c r="H105" s="4"/>
      <c r="I105" s="4"/>
      <c r="J105" s="4"/>
    </row>
    <row r="106" spans="2:10">
      <c r="E106" s="3"/>
      <c r="F106" s="3"/>
      <c r="G106" s="3"/>
      <c r="H106" s="4"/>
      <c r="I106" s="4"/>
      <c r="J10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workbookViewId="0">
      <selection activeCell="F19" sqref="F19"/>
    </sheetView>
  </sheetViews>
  <sheetFormatPr baseColWidth="10" defaultRowHeight="15"/>
  <cols>
    <col min="15" max="15" width="11.42578125" style="88"/>
    <col min="16" max="16" width="11.42578125" style="89"/>
  </cols>
  <sheetData>
    <row r="1" spans="1:16" s="93" customFormat="1">
      <c r="O1" s="88"/>
      <c r="P1" s="89"/>
    </row>
    <row r="2" spans="1:16">
      <c r="A2" s="93" t="s">
        <v>249</v>
      </c>
      <c r="B2" s="93" t="s">
        <v>250</v>
      </c>
      <c r="C2" s="93" t="s">
        <v>225</v>
      </c>
      <c r="D2" s="93" t="s">
        <v>251</v>
      </c>
      <c r="E2" s="93" t="s">
        <v>427</v>
      </c>
      <c r="F2" s="93" t="s">
        <v>428</v>
      </c>
      <c r="G2" s="93" t="s">
        <v>429</v>
      </c>
      <c r="H2" s="93" t="s">
        <v>430</v>
      </c>
      <c r="I2" s="93" t="s">
        <v>252</v>
      </c>
      <c r="J2" s="93" t="s">
        <v>253</v>
      </c>
      <c r="K2" s="93" t="s">
        <v>254</v>
      </c>
      <c r="L2" s="93" t="s">
        <v>255</v>
      </c>
      <c r="M2" s="93" t="s">
        <v>256</v>
      </c>
      <c r="O2" s="88" t="s">
        <v>433</v>
      </c>
      <c r="P2" s="89" t="s">
        <v>432</v>
      </c>
    </row>
    <row r="3" spans="1:16">
      <c r="A3" s="93" t="s">
        <v>257</v>
      </c>
      <c r="B3" s="93" t="s">
        <v>258</v>
      </c>
      <c r="C3" s="93" t="s">
        <v>259</v>
      </c>
      <c r="D3" s="93" t="s">
        <v>260</v>
      </c>
      <c r="E3" s="93">
        <v>19.6554</v>
      </c>
      <c r="F3" s="93">
        <v>0.95</v>
      </c>
      <c r="G3" s="93">
        <v>0.35149999999999998</v>
      </c>
      <c r="H3" s="93">
        <v>2.69</v>
      </c>
      <c r="I3" s="93">
        <v>2011</v>
      </c>
      <c r="J3" s="93">
        <v>1</v>
      </c>
      <c r="K3" s="93">
        <v>2050</v>
      </c>
      <c r="L3" s="93">
        <v>1</v>
      </c>
      <c r="M3" s="93">
        <v>0</v>
      </c>
      <c r="O3" s="88">
        <f>set_2013!F27</f>
        <v>19.612749999999998</v>
      </c>
      <c r="P3" s="89">
        <f>set_2013!H27</f>
        <v>0.35170187380745882</v>
      </c>
    </row>
    <row r="4" spans="1:16">
      <c r="A4" s="93" t="s">
        <v>261</v>
      </c>
      <c r="B4" s="93" t="s">
        <v>262</v>
      </c>
      <c r="C4" s="93" t="s">
        <v>263</v>
      </c>
      <c r="D4" s="93" t="s">
        <v>264</v>
      </c>
      <c r="E4" s="93">
        <v>17.864899999999999</v>
      </c>
      <c r="F4" s="93">
        <v>0.9</v>
      </c>
      <c r="G4" s="93">
        <v>0.39610000000000001</v>
      </c>
      <c r="H4" s="93">
        <v>2.69</v>
      </c>
      <c r="I4" s="93">
        <v>2011</v>
      </c>
      <c r="J4" s="93">
        <v>1</v>
      </c>
      <c r="K4" s="93">
        <v>2050</v>
      </c>
      <c r="L4" s="93">
        <v>1</v>
      </c>
      <c r="M4" s="93">
        <v>0</v>
      </c>
      <c r="O4" s="88">
        <f>set_2013!F22</f>
        <v>17.86487</v>
      </c>
      <c r="P4" s="89">
        <f>set_2013!J22</f>
        <v>0.39610000000000001</v>
      </c>
    </row>
    <row r="5" spans="1:16">
      <c r="A5" s="93" t="s">
        <v>265</v>
      </c>
      <c r="B5" s="93" t="s">
        <v>266</v>
      </c>
      <c r="C5" s="93" t="s">
        <v>267</v>
      </c>
      <c r="D5" s="93" t="s">
        <v>268</v>
      </c>
      <c r="E5" s="1">
        <v>53.061999999999998</v>
      </c>
      <c r="F5" s="93">
        <v>0.95</v>
      </c>
      <c r="G5" s="93">
        <v>11.8757</v>
      </c>
      <c r="H5" s="93">
        <v>6.5350000000000001</v>
      </c>
      <c r="I5" s="93">
        <v>2011</v>
      </c>
      <c r="J5" s="93">
        <v>1</v>
      </c>
      <c r="K5" s="93">
        <v>2013</v>
      </c>
      <c r="L5" s="93">
        <v>12</v>
      </c>
      <c r="M5" s="93">
        <v>3</v>
      </c>
      <c r="O5" s="100">
        <f>set_2013!F7</f>
        <v>53.061999999999998</v>
      </c>
      <c r="P5" s="296">
        <f>CVAR!D49</f>
        <v>11691.692318317089</v>
      </c>
    </row>
    <row r="6" spans="1:16">
      <c r="A6" s="93" t="s">
        <v>431</v>
      </c>
      <c r="B6" s="93"/>
      <c r="C6" s="93"/>
      <c r="D6" s="93" t="s">
        <v>269</v>
      </c>
      <c r="E6" s="93">
        <v>51.7333</v>
      </c>
      <c r="F6" s="93">
        <v>0.95</v>
      </c>
      <c r="G6" s="93">
        <v>0.28589999999999999</v>
      </c>
      <c r="H6" s="93">
        <v>6.5350000000000001</v>
      </c>
      <c r="I6" s="93">
        <v>2014</v>
      </c>
      <c r="J6" s="93">
        <v>1</v>
      </c>
      <c r="K6" s="93">
        <v>2014</v>
      </c>
      <c r="L6" s="93">
        <v>12</v>
      </c>
      <c r="M6" s="93"/>
    </row>
    <row r="7" spans="1:16">
      <c r="A7" s="93" t="s">
        <v>431</v>
      </c>
      <c r="B7" s="93"/>
      <c r="C7" s="93"/>
      <c r="D7" s="93" t="s">
        <v>269</v>
      </c>
      <c r="E7" s="93">
        <v>51.7333</v>
      </c>
      <c r="F7" s="93">
        <v>0.95</v>
      </c>
      <c r="G7" s="93">
        <v>0.28589999999999999</v>
      </c>
      <c r="H7" s="93">
        <v>6.5350000000000001</v>
      </c>
      <c r="I7" s="93">
        <v>2015</v>
      </c>
      <c r="J7" s="93">
        <v>1</v>
      </c>
      <c r="K7" s="93">
        <v>2016</v>
      </c>
      <c r="L7" s="93">
        <v>6</v>
      </c>
      <c r="M7" s="93"/>
    </row>
    <row r="8" spans="1:16">
      <c r="A8" s="93" t="s">
        <v>431</v>
      </c>
      <c r="B8" s="93"/>
      <c r="C8" s="93"/>
      <c r="D8" s="93" t="s">
        <v>268</v>
      </c>
      <c r="E8" s="93">
        <v>51.7333</v>
      </c>
      <c r="F8" s="93">
        <v>0.95</v>
      </c>
      <c r="G8" s="93">
        <v>11.8757</v>
      </c>
      <c r="H8" s="93">
        <v>6.5350000000000001</v>
      </c>
      <c r="I8" s="93">
        <v>2016</v>
      </c>
      <c r="J8" s="93">
        <v>7</v>
      </c>
      <c r="K8" s="93">
        <v>2050</v>
      </c>
      <c r="L8" s="93">
        <v>1</v>
      </c>
      <c r="M8" s="93"/>
    </row>
    <row r="9" spans="1:16">
      <c r="A9" s="93" t="s">
        <v>270</v>
      </c>
      <c r="B9" s="93" t="s">
        <v>271</v>
      </c>
      <c r="C9" s="93" t="s">
        <v>267</v>
      </c>
      <c r="D9" s="93" t="s">
        <v>268</v>
      </c>
      <c r="E9" s="93">
        <v>52.005000000000003</v>
      </c>
      <c r="F9" s="93">
        <v>0.95</v>
      </c>
      <c r="G9" s="93">
        <v>12.763500000000001</v>
      </c>
      <c r="H9" s="93">
        <v>6.7</v>
      </c>
      <c r="I9" s="93">
        <v>2011</v>
      </c>
      <c r="J9" s="93">
        <v>1</v>
      </c>
      <c r="K9" s="93">
        <v>2013</v>
      </c>
      <c r="L9" s="93">
        <v>12</v>
      </c>
      <c r="M9" s="93">
        <v>3</v>
      </c>
      <c r="O9" s="100">
        <f>set_2013!F8</f>
        <v>52.004899999999999</v>
      </c>
      <c r="P9" s="296">
        <f>CVAR!D52</f>
        <v>11371.630549470132</v>
      </c>
    </row>
    <row r="10" spans="1:16">
      <c r="A10" s="93" t="s">
        <v>431</v>
      </c>
      <c r="B10" s="93"/>
      <c r="C10" s="93"/>
      <c r="D10" s="93" t="s">
        <v>269</v>
      </c>
      <c r="E10" s="93">
        <v>52.5351</v>
      </c>
      <c r="F10" s="93">
        <v>0.95</v>
      </c>
      <c r="G10" s="93">
        <v>0.27879999999999999</v>
      </c>
      <c r="H10" s="93">
        <v>6.7</v>
      </c>
      <c r="I10" s="93">
        <v>2014</v>
      </c>
      <c r="J10" s="93">
        <v>1</v>
      </c>
      <c r="K10" s="93">
        <v>2014</v>
      </c>
      <c r="L10" s="93">
        <v>12</v>
      </c>
      <c r="M10" s="93"/>
    </row>
    <row r="11" spans="1:16">
      <c r="A11" s="93" t="s">
        <v>431</v>
      </c>
      <c r="B11" s="93"/>
      <c r="C11" s="93"/>
      <c r="D11" s="93" t="s">
        <v>269</v>
      </c>
      <c r="E11" s="93">
        <v>52.5351</v>
      </c>
      <c r="F11" s="93">
        <v>0.95</v>
      </c>
      <c r="G11" s="93">
        <v>0.27879999999999999</v>
      </c>
      <c r="H11" s="93">
        <v>6.7</v>
      </c>
      <c r="I11" s="93">
        <v>2015</v>
      </c>
      <c r="J11" s="93">
        <v>1</v>
      </c>
      <c r="K11" s="93">
        <v>2016</v>
      </c>
      <c r="L11" s="93">
        <v>6</v>
      </c>
      <c r="M11" s="93"/>
    </row>
    <row r="12" spans="1:16">
      <c r="A12" s="93" t="s">
        <v>431</v>
      </c>
      <c r="B12" s="93"/>
      <c r="C12" s="93"/>
      <c r="D12" s="93" t="s">
        <v>268</v>
      </c>
      <c r="E12" s="93">
        <v>52.5351</v>
      </c>
      <c r="F12" s="93">
        <v>0.95</v>
      </c>
      <c r="G12" s="93">
        <v>12.763500000000001</v>
      </c>
      <c r="H12" s="93">
        <v>6.7</v>
      </c>
      <c r="I12" s="93">
        <v>2016</v>
      </c>
      <c r="J12" s="93">
        <v>7</v>
      </c>
      <c r="K12" s="93">
        <v>2050</v>
      </c>
      <c r="L12" s="93">
        <v>1</v>
      </c>
      <c r="M12" s="93"/>
    </row>
    <row r="13" spans="1:16">
      <c r="A13" s="93" t="s">
        <v>272</v>
      </c>
      <c r="B13" s="93" t="s">
        <v>273</v>
      </c>
      <c r="C13" s="93" t="s">
        <v>263</v>
      </c>
      <c r="D13" s="93" t="s">
        <v>274</v>
      </c>
      <c r="E13" s="93">
        <v>8.1996000000000002</v>
      </c>
      <c r="F13" s="93">
        <v>0.97</v>
      </c>
      <c r="G13" s="93">
        <v>0.25290000000000001</v>
      </c>
      <c r="H13" s="93">
        <v>2.4542999999999999</v>
      </c>
      <c r="I13" s="93">
        <v>2016</v>
      </c>
      <c r="J13" s="93">
        <v>7</v>
      </c>
      <c r="K13" s="93">
        <v>2050</v>
      </c>
      <c r="L13" s="93">
        <v>1</v>
      </c>
      <c r="M13" s="93">
        <v>0</v>
      </c>
      <c r="O13" s="88">
        <f>set_2013!F26</f>
        <v>8.2005200000000009</v>
      </c>
      <c r="P13" s="89">
        <f>set_2013!J26</f>
        <v>0.25288838573651429</v>
      </c>
    </row>
    <row r="14" spans="1:16">
      <c r="A14" s="93" t="s">
        <v>275</v>
      </c>
      <c r="B14" s="93" t="s">
        <v>276</v>
      </c>
      <c r="C14" s="93" t="s">
        <v>277</v>
      </c>
      <c r="D14" s="93" t="s">
        <v>278</v>
      </c>
      <c r="E14" s="93">
        <v>9.6448999999999998</v>
      </c>
      <c r="F14" s="93">
        <v>0.97</v>
      </c>
      <c r="G14" s="93">
        <v>0.246</v>
      </c>
      <c r="H14" s="93">
        <v>2.4542999999999999</v>
      </c>
      <c r="I14" s="93">
        <v>2011</v>
      </c>
      <c r="J14" s="93">
        <v>1</v>
      </c>
      <c r="K14" s="93">
        <v>2050</v>
      </c>
      <c r="L14" s="93">
        <v>1</v>
      </c>
      <c r="M14" s="93">
        <v>0</v>
      </c>
      <c r="O14" s="88">
        <f>set_2013!F18</f>
        <v>9.6448199999999993</v>
      </c>
      <c r="P14" s="89">
        <f>set_2013!J18</f>
        <v>0.24676667827911772</v>
      </c>
    </row>
    <row r="15" spans="1:16">
      <c r="A15" s="93" t="s">
        <v>279</v>
      </c>
      <c r="B15" s="93" t="s">
        <v>280</v>
      </c>
      <c r="C15" s="93" t="s">
        <v>281</v>
      </c>
      <c r="D15" s="93" t="s">
        <v>282</v>
      </c>
      <c r="E15" s="93">
        <v>227.9922</v>
      </c>
      <c r="F15" s="93">
        <v>0.96</v>
      </c>
      <c r="G15" s="93">
        <v>6.7779999999999996</v>
      </c>
      <c r="H15" s="93">
        <v>3.3450000000000002</v>
      </c>
      <c r="I15" s="93">
        <v>2011</v>
      </c>
      <c r="J15" s="93">
        <v>1</v>
      </c>
      <c r="K15" s="93">
        <v>2013</v>
      </c>
      <c r="L15" s="93">
        <v>12</v>
      </c>
      <c r="M15" s="93">
        <v>2</v>
      </c>
      <c r="O15" s="100">
        <f>E15</f>
        <v>227.9922</v>
      </c>
    </row>
    <row r="16" spans="1:16">
      <c r="A16" s="93" t="s">
        <v>431</v>
      </c>
      <c r="B16" s="93"/>
      <c r="C16" s="93"/>
      <c r="D16" s="93" t="s">
        <v>282</v>
      </c>
      <c r="E16" s="93">
        <v>227.9922</v>
      </c>
      <c r="F16" s="93">
        <v>0.96</v>
      </c>
      <c r="G16" s="93">
        <v>6.7779999999999996</v>
      </c>
      <c r="H16" s="93">
        <v>3.3450000000000002</v>
      </c>
      <c r="I16" s="93">
        <v>2014</v>
      </c>
      <c r="J16" s="93">
        <v>1</v>
      </c>
      <c r="K16" s="93">
        <v>2014</v>
      </c>
      <c r="L16" s="93">
        <v>6</v>
      </c>
      <c r="M16" s="93"/>
      <c r="O16" s="100"/>
    </row>
    <row r="17" spans="1:15">
      <c r="A17" s="93" t="s">
        <v>431</v>
      </c>
      <c r="B17" s="93"/>
      <c r="C17" s="93"/>
      <c r="D17" s="93" t="s">
        <v>282</v>
      </c>
      <c r="E17" s="93">
        <v>227.9922</v>
      </c>
      <c r="F17" s="93">
        <v>0.96</v>
      </c>
      <c r="G17" s="93">
        <v>6.7779999999999996</v>
      </c>
      <c r="H17" s="93">
        <v>3.3450000000000002</v>
      </c>
      <c r="I17" s="93">
        <v>2014</v>
      </c>
      <c r="J17" s="93">
        <v>7</v>
      </c>
      <c r="K17" s="93">
        <v>2050</v>
      </c>
      <c r="L17" s="93">
        <v>1</v>
      </c>
      <c r="M17" s="93"/>
      <c r="O17" s="100"/>
    </row>
    <row r="18" spans="1:15">
      <c r="A18" s="93" t="s">
        <v>283</v>
      </c>
      <c r="B18" s="93" t="s">
        <v>284</v>
      </c>
      <c r="C18" s="93" t="s">
        <v>281</v>
      </c>
      <c r="D18" s="93" t="s">
        <v>282</v>
      </c>
      <c r="E18" s="93">
        <v>20.386500000000002</v>
      </c>
      <c r="F18" s="93">
        <v>0.96</v>
      </c>
      <c r="G18" s="93">
        <v>6.9930000000000003</v>
      </c>
      <c r="H18" s="93">
        <v>3.3450000000000002</v>
      </c>
      <c r="I18" s="93">
        <v>2011</v>
      </c>
      <c r="J18" s="93">
        <v>1</v>
      </c>
      <c r="K18" s="93">
        <v>2013</v>
      </c>
      <c r="L18" s="93">
        <v>12</v>
      </c>
      <c r="M18" s="93">
        <v>2</v>
      </c>
      <c r="O18" s="100">
        <f>E18</f>
        <v>20.386500000000002</v>
      </c>
    </row>
    <row r="19" spans="1:15">
      <c r="A19" s="93" t="s">
        <v>431</v>
      </c>
      <c r="B19" s="93"/>
      <c r="C19" s="93"/>
      <c r="D19" s="93" t="s">
        <v>282</v>
      </c>
      <c r="E19" s="93">
        <v>20.386500000000002</v>
      </c>
      <c r="F19" s="93">
        <v>0.96</v>
      </c>
      <c r="G19" s="93">
        <v>6.9930000000000003</v>
      </c>
      <c r="H19" s="93">
        <v>3.3450000000000002</v>
      </c>
      <c r="I19" s="93">
        <v>2014</v>
      </c>
      <c r="J19" s="93">
        <v>1</v>
      </c>
      <c r="K19" s="93">
        <v>2014</v>
      </c>
      <c r="L19" s="93">
        <v>6</v>
      </c>
      <c r="M19" s="93"/>
      <c r="O19" s="100"/>
    </row>
    <row r="20" spans="1:15">
      <c r="A20" s="93" t="s">
        <v>431</v>
      </c>
      <c r="B20" s="93"/>
      <c r="C20" s="93"/>
      <c r="D20" s="93" t="s">
        <v>282</v>
      </c>
      <c r="E20" s="93">
        <v>20.386500000000002</v>
      </c>
      <c r="F20" s="93">
        <v>0.96</v>
      </c>
      <c r="G20" s="93">
        <v>6.9930000000000003</v>
      </c>
      <c r="H20" s="93">
        <v>3.3450000000000002</v>
      </c>
      <c r="I20" s="93">
        <v>2014</v>
      </c>
      <c r="J20" s="93">
        <v>7</v>
      </c>
      <c r="K20" s="93">
        <v>2050</v>
      </c>
      <c r="L20" s="93">
        <v>1</v>
      </c>
      <c r="M20" s="93"/>
      <c r="O20" s="100"/>
    </row>
    <row r="21" spans="1:15">
      <c r="A21" s="93" t="s">
        <v>285</v>
      </c>
      <c r="B21" s="93" t="s">
        <v>286</v>
      </c>
      <c r="C21" s="93" t="s">
        <v>281</v>
      </c>
      <c r="D21" s="93" t="s">
        <v>282</v>
      </c>
      <c r="E21" s="93">
        <v>217.01249999999999</v>
      </c>
      <c r="F21" s="93">
        <v>0.96</v>
      </c>
      <c r="G21" s="93">
        <v>6.8772000000000002</v>
      </c>
      <c r="H21" s="93">
        <v>3.3450000000000002</v>
      </c>
      <c r="I21" s="93">
        <v>2011</v>
      </c>
      <c r="J21" s="93">
        <v>1</v>
      </c>
      <c r="K21" s="93">
        <v>2013</v>
      </c>
      <c r="L21" s="93">
        <v>12</v>
      </c>
      <c r="M21" s="93">
        <v>2</v>
      </c>
      <c r="O21" s="100">
        <f>E21</f>
        <v>217.01249999999999</v>
      </c>
    </row>
    <row r="22" spans="1:15">
      <c r="A22" s="93" t="s">
        <v>431</v>
      </c>
      <c r="B22" s="93"/>
      <c r="C22" s="93"/>
      <c r="D22" s="93" t="s">
        <v>282</v>
      </c>
      <c r="E22" s="93">
        <v>217.01249999999999</v>
      </c>
      <c r="F22" s="93">
        <v>0.96</v>
      </c>
      <c r="G22" s="93">
        <v>6.8772000000000002</v>
      </c>
      <c r="H22" s="93">
        <v>3.3450000000000002</v>
      </c>
      <c r="I22" s="93">
        <v>2014</v>
      </c>
      <c r="J22" s="93">
        <v>1</v>
      </c>
      <c r="K22" s="93">
        <v>2014</v>
      </c>
      <c r="L22" s="93">
        <v>6</v>
      </c>
      <c r="M22" s="93"/>
      <c r="O22" s="100"/>
    </row>
    <row r="23" spans="1:15">
      <c r="A23" s="93" t="s">
        <v>431</v>
      </c>
      <c r="B23" s="93"/>
      <c r="C23" s="93"/>
      <c r="D23" s="93" t="s">
        <v>282</v>
      </c>
      <c r="E23" s="93">
        <v>217.01249999999999</v>
      </c>
      <c r="F23" s="93">
        <v>0.96</v>
      </c>
      <c r="G23" s="93">
        <v>6.8772000000000002</v>
      </c>
      <c r="H23" s="93">
        <v>3.3450000000000002</v>
      </c>
      <c r="I23" s="93">
        <v>2014</v>
      </c>
      <c r="J23" s="93">
        <v>7</v>
      </c>
      <c r="K23" s="93">
        <v>2050</v>
      </c>
      <c r="L23" s="93">
        <v>1</v>
      </c>
      <c r="M23" s="93"/>
      <c r="O23" s="100"/>
    </row>
    <row r="24" spans="1:15">
      <c r="A24" s="93" t="s">
        <v>287</v>
      </c>
      <c r="B24" s="93" t="s">
        <v>288</v>
      </c>
      <c r="C24" s="93" t="s">
        <v>281</v>
      </c>
      <c r="D24" s="93" t="s">
        <v>282</v>
      </c>
      <c r="E24" s="93">
        <v>19.607900000000001</v>
      </c>
      <c r="F24" s="93">
        <v>0.96</v>
      </c>
      <c r="G24" s="93">
        <v>7.0244</v>
      </c>
      <c r="H24" s="93">
        <v>3.3450000000000002</v>
      </c>
      <c r="I24" s="93">
        <v>2011</v>
      </c>
      <c r="J24" s="93">
        <v>1</v>
      </c>
      <c r="K24" s="93">
        <v>2013</v>
      </c>
      <c r="L24" s="93">
        <v>12</v>
      </c>
      <c r="M24" s="93">
        <v>2</v>
      </c>
      <c r="O24" s="100">
        <f>E24</f>
        <v>19.607900000000001</v>
      </c>
    </row>
    <row r="25" spans="1:15">
      <c r="A25" s="93" t="s">
        <v>431</v>
      </c>
      <c r="B25" s="93"/>
      <c r="C25" s="93"/>
      <c r="D25" s="93" t="s">
        <v>282</v>
      </c>
      <c r="E25" s="93">
        <v>19.607900000000001</v>
      </c>
      <c r="F25" s="93">
        <v>0.96</v>
      </c>
      <c r="G25" s="93">
        <v>7.0244</v>
      </c>
      <c r="H25" s="93">
        <v>3.3450000000000002</v>
      </c>
      <c r="I25" s="93">
        <v>2014</v>
      </c>
      <c r="J25" s="93">
        <v>1</v>
      </c>
      <c r="K25" s="93">
        <v>2014</v>
      </c>
      <c r="L25" s="93">
        <v>6</v>
      </c>
      <c r="M25" s="93"/>
      <c r="O25" s="100"/>
    </row>
    <row r="26" spans="1:15">
      <c r="A26" s="93" t="s">
        <v>431</v>
      </c>
      <c r="B26" s="93"/>
      <c r="C26" s="93"/>
      <c r="D26" s="93" t="s">
        <v>282</v>
      </c>
      <c r="E26" s="93">
        <v>19.607900000000001</v>
      </c>
      <c r="F26" s="93">
        <v>0.96</v>
      </c>
      <c r="G26" s="93">
        <v>7.0244</v>
      </c>
      <c r="H26" s="93">
        <v>3.3450000000000002</v>
      </c>
      <c r="I26" s="93">
        <v>2014</v>
      </c>
      <c r="J26" s="93">
        <v>7</v>
      </c>
      <c r="K26" s="93">
        <v>2050</v>
      </c>
      <c r="L26" s="93">
        <v>1</v>
      </c>
      <c r="M26" s="93"/>
      <c r="O26" s="100"/>
    </row>
    <row r="27" spans="1:15">
      <c r="A27" s="93" t="s">
        <v>289</v>
      </c>
      <c r="B27" s="93" t="s">
        <v>290</v>
      </c>
      <c r="C27" s="93" t="s">
        <v>267</v>
      </c>
      <c r="D27" s="93" t="s">
        <v>268</v>
      </c>
      <c r="E27" s="93">
        <v>121.0184</v>
      </c>
      <c r="F27" s="93">
        <v>0.94</v>
      </c>
      <c r="G27" s="93">
        <v>11.2537</v>
      </c>
      <c r="H27" s="93">
        <v>2.69</v>
      </c>
      <c r="I27" s="93">
        <v>2011</v>
      </c>
      <c r="J27" s="93">
        <v>1</v>
      </c>
      <c r="K27" s="93">
        <v>2013</v>
      </c>
      <c r="L27" s="93">
        <v>4</v>
      </c>
      <c r="M27" s="93">
        <v>5</v>
      </c>
      <c r="O27" s="88">
        <f>set_2013!F9</f>
        <v>121.02</v>
      </c>
    </row>
    <row r="28" spans="1:15">
      <c r="A28" s="93" t="s">
        <v>431</v>
      </c>
      <c r="B28" s="93"/>
      <c r="C28" s="93"/>
      <c r="D28" s="93" t="s">
        <v>268</v>
      </c>
      <c r="E28" s="93">
        <v>121.331</v>
      </c>
      <c r="F28" s="93">
        <v>0</v>
      </c>
      <c r="G28" s="93">
        <v>11.2537</v>
      </c>
      <c r="H28" s="93">
        <v>2.69</v>
      </c>
      <c r="I28" s="93">
        <v>2013</v>
      </c>
      <c r="J28" s="93">
        <v>5</v>
      </c>
      <c r="K28" s="93">
        <v>2013</v>
      </c>
      <c r="L28" s="93">
        <v>12</v>
      </c>
      <c r="M28" s="93"/>
    </row>
    <row r="29" spans="1:15">
      <c r="A29" s="93" t="s">
        <v>431</v>
      </c>
      <c r="B29" s="93"/>
      <c r="C29" s="93"/>
      <c r="D29" s="93" t="s">
        <v>269</v>
      </c>
      <c r="E29" s="93">
        <v>121.331</v>
      </c>
      <c r="F29" s="93">
        <v>0</v>
      </c>
      <c r="G29" s="93">
        <v>0.25700000000000001</v>
      </c>
      <c r="H29" s="93">
        <v>2.69</v>
      </c>
      <c r="I29" s="93">
        <v>2014</v>
      </c>
      <c r="J29" s="93">
        <v>1</v>
      </c>
      <c r="K29" s="93">
        <v>2014</v>
      </c>
      <c r="L29" s="93">
        <v>2</v>
      </c>
      <c r="M29" s="93"/>
    </row>
    <row r="30" spans="1:15">
      <c r="A30" s="93" t="s">
        <v>431</v>
      </c>
      <c r="B30" s="93"/>
      <c r="C30" s="93"/>
      <c r="D30" s="93" t="s">
        <v>269</v>
      </c>
      <c r="E30" s="93">
        <v>121.331</v>
      </c>
      <c r="F30" s="93">
        <v>0.9</v>
      </c>
      <c r="G30" s="93">
        <v>0.25700000000000001</v>
      </c>
      <c r="H30" s="93">
        <v>2.69</v>
      </c>
      <c r="I30" s="93">
        <v>2014</v>
      </c>
      <c r="J30" s="93">
        <v>3</v>
      </c>
      <c r="K30" s="93">
        <v>2014</v>
      </c>
      <c r="L30" s="93">
        <v>12</v>
      </c>
      <c r="M30" s="93"/>
    </row>
    <row r="31" spans="1:15">
      <c r="A31" s="93" t="s">
        <v>431</v>
      </c>
      <c r="B31" s="93"/>
      <c r="C31" s="93"/>
      <c r="D31" s="93" t="s">
        <v>269</v>
      </c>
      <c r="E31" s="93">
        <v>121.331</v>
      </c>
      <c r="F31" s="93">
        <v>0.9</v>
      </c>
      <c r="G31" s="93">
        <v>0.25700000000000001</v>
      </c>
      <c r="H31" s="93">
        <v>2.69</v>
      </c>
      <c r="I31" s="93">
        <v>2015</v>
      </c>
      <c r="J31" s="93">
        <v>1</v>
      </c>
      <c r="K31" s="93">
        <v>2016</v>
      </c>
      <c r="L31" s="93">
        <v>6</v>
      </c>
      <c r="M31" s="93"/>
    </row>
    <row r="32" spans="1:15">
      <c r="A32" s="93" t="s">
        <v>431</v>
      </c>
      <c r="B32" s="93"/>
      <c r="C32" s="93"/>
      <c r="D32" s="93" t="s">
        <v>268</v>
      </c>
      <c r="E32" s="93">
        <v>121.331</v>
      </c>
      <c r="F32" s="93">
        <v>0.9</v>
      </c>
      <c r="G32" s="93">
        <v>11.257</v>
      </c>
      <c r="H32" s="93">
        <v>2.69</v>
      </c>
      <c r="I32" s="93">
        <v>2016</v>
      </c>
      <c r="J32" s="93">
        <v>7</v>
      </c>
      <c r="K32" s="93">
        <v>2050</v>
      </c>
      <c r="L32" s="93">
        <v>12</v>
      </c>
      <c r="M32" s="93"/>
    </row>
    <row r="33" spans="1:16">
      <c r="A33" s="93" t="s">
        <v>291</v>
      </c>
      <c r="B33" s="93" t="s">
        <v>292</v>
      </c>
      <c r="C33" s="93" t="s">
        <v>293</v>
      </c>
      <c r="D33" s="93" t="s">
        <v>294</v>
      </c>
      <c r="E33" s="93">
        <v>84.899500000000003</v>
      </c>
      <c r="F33" s="93">
        <v>0.98</v>
      </c>
      <c r="G33" s="93">
        <v>11.736599999999999</v>
      </c>
      <c r="H33" s="93">
        <v>2.69</v>
      </c>
      <c r="I33" s="93">
        <v>2012</v>
      </c>
      <c r="J33" s="93">
        <v>1</v>
      </c>
      <c r="K33" s="93">
        <v>2050</v>
      </c>
      <c r="L33" s="93">
        <v>1</v>
      </c>
      <c r="M33" s="93">
        <v>0</v>
      </c>
      <c r="O33" s="88">
        <f>set_2013!F5</f>
        <v>84.899510000000006</v>
      </c>
    </row>
    <row r="34" spans="1:16">
      <c r="A34" s="93" t="s">
        <v>295</v>
      </c>
      <c r="B34" s="93" t="s">
        <v>296</v>
      </c>
      <c r="C34" s="93" t="s">
        <v>293</v>
      </c>
      <c r="D34" s="93" t="s">
        <v>294</v>
      </c>
      <c r="E34" s="93">
        <v>85.447299999999998</v>
      </c>
      <c r="F34" s="93">
        <v>0.98</v>
      </c>
      <c r="G34" s="93">
        <v>11.691700000000001</v>
      </c>
      <c r="H34" s="93">
        <v>2.69</v>
      </c>
      <c r="I34" s="93">
        <v>2012</v>
      </c>
      <c r="J34" s="93">
        <v>1</v>
      </c>
      <c r="K34" s="93">
        <v>2050</v>
      </c>
      <c r="L34" s="93">
        <v>1</v>
      </c>
      <c r="M34" s="93">
        <v>0</v>
      </c>
      <c r="O34" s="88">
        <f>set_2013!F6</f>
        <v>85.447249999999997</v>
      </c>
    </row>
    <row r="35" spans="1:16">
      <c r="A35" s="93" t="s">
        <v>297</v>
      </c>
      <c r="B35" s="93" t="s">
        <v>298</v>
      </c>
      <c r="C35" s="93" t="s">
        <v>299</v>
      </c>
      <c r="D35" s="93" t="s">
        <v>300</v>
      </c>
      <c r="E35" s="93">
        <v>11.6982</v>
      </c>
      <c r="F35" s="93">
        <v>0.95499999999999996</v>
      </c>
      <c r="G35" s="93">
        <v>12.4444</v>
      </c>
      <c r="H35" s="93">
        <v>2.69</v>
      </c>
      <c r="I35" s="93">
        <v>2012</v>
      </c>
      <c r="J35" s="93">
        <v>1</v>
      </c>
      <c r="K35" s="93">
        <v>2050</v>
      </c>
      <c r="L35" s="93">
        <v>1</v>
      </c>
      <c r="M35" s="93">
        <v>0</v>
      </c>
      <c r="O35" s="88">
        <f>set_2013!F12</f>
        <v>11.698180000000001</v>
      </c>
    </row>
    <row r="36" spans="1:16">
      <c r="A36" s="93" t="s">
        <v>301</v>
      </c>
      <c r="B36" s="93" t="s">
        <v>302</v>
      </c>
      <c r="C36" s="93" t="s">
        <v>299</v>
      </c>
      <c r="D36" s="93" t="s">
        <v>303</v>
      </c>
      <c r="E36" s="93">
        <v>84.906999999999996</v>
      </c>
      <c r="F36" s="93">
        <v>0.97</v>
      </c>
      <c r="G36" s="93">
        <v>10.254799999999999</v>
      </c>
      <c r="H36" s="93">
        <v>3.1324999999999998</v>
      </c>
      <c r="I36" s="93">
        <v>2012</v>
      </c>
      <c r="J36" s="93">
        <v>1</v>
      </c>
      <c r="K36" s="93">
        <v>2050</v>
      </c>
      <c r="L36" s="93">
        <v>1</v>
      </c>
      <c r="M36" s="93">
        <v>0</v>
      </c>
      <c r="O36" s="100">
        <f>E36</f>
        <v>84.906999999999996</v>
      </c>
    </row>
    <row r="37" spans="1:16">
      <c r="A37" s="93" t="s">
        <v>304</v>
      </c>
      <c r="B37" s="93" t="s">
        <v>305</v>
      </c>
      <c r="C37" s="93" t="s">
        <v>299</v>
      </c>
      <c r="D37" s="93" t="s">
        <v>303</v>
      </c>
      <c r="E37" s="93">
        <v>18.485199999999999</v>
      </c>
      <c r="F37" s="93">
        <v>0.97</v>
      </c>
      <c r="G37" s="93">
        <v>10.717700000000001</v>
      </c>
      <c r="H37" s="93">
        <v>22.74</v>
      </c>
      <c r="I37" s="93">
        <v>2012</v>
      </c>
      <c r="J37" s="93">
        <v>1</v>
      </c>
      <c r="K37" s="93">
        <v>2050</v>
      </c>
      <c r="L37" s="93">
        <v>1</v>
      </c>
      <c r="M37" s="93">
        <v>0</v>
      </c>
      <c r="O37" s="100">
        <f>E37</f>
        <v>18.485199999999999</v>
      </c>
    </row>
    <row r="38" spans="1:16">
      <c r="A38" s="93" t="s">
        <v>306</v>
      </c>
      <c r="B38" s="93" t="s">
        <v>307</v>
      </c>
      <c r="C38" s="93" t="s">
        <v>308</v>
      </c>
      <c r="D38" s="93" t="s">
        <v>309</v>
      </c>
      <c r="E38" s="93">
        <v>64.478999999999999</v>
      </c>
      <c r="F38" s="93">
        <v>0.95</v>
      </c>
      <c r="G38" s="93">
        <v>0.31680000000000003</v>
      </c>
      <c r="H38" s="93">
        <v>1.32</v>
      </c>
      <c r="I38" s="93">
        <v>2012</v>
      </c>
      <c r="J38" s="93">
        <v>1</v>
      </c>
      <c r="K38" s="93">
        <v>2050</v>
      </c>
      <c r="L38" s="93">
        <v>1</v>
      </c>
      <c r="M38" s="93">
        <v>0</v>
      </c>
      <c r="O38" s="88">
        <f>set_2013!F36</f>
        <v>64.478470000000002</v>
      </c>
      <c r="P38" s="89">
        <f>set_2013!J36</f>
        <v>0.31681904471368499</v>
      </c>
    </row>
    <row r="39" spans="1:16">
      <c r="A39" s="93" t="s">
        <v>310</v>
      </c>
      <c r="B39" s="93" t="s">
        <v>311</v>
      </c>
      <c r="C39" s="93" t="s">
        <v>308</v>
      </c>
      <c r="D39" s="93" t="s">
        <v>312</v>
      </c>
      <c r="E39" s="93">
        <v>1.2410000000000001</v>
      </c>
      <c r="F39" s="93">
        <v>0.95</v>
      </c>
      <c r="G39" s="93">
        <v>0.22</v>
      </c>
      <c r="H39" s="93">
        <v>2.4542999999999999</v>
      </c>
      <c r="I39" s="93">
        <v>2012</v>
      </c>
      <c r="J39" s="93">
        <v>1</v>
      </c>
      <c r="K39" s="93">
        <v>2050</v>
      </c>
      <c r="L39" s="93">
        <v>1</v>
      </c>
      <c r="M39" s="93">
        <v>0</v>
      </c>
      <c r="O39" s="100">
        <f>E39</f>
        <v>1.2410000000000001</v>
      </c>
      <c r="P39" s="100">
        <f>G39</f>
        <v>0.22</v>
      </c>
    </row>
    <row r="40" spans="1:16">
      <c r="A40" s="93" t="s">
        <v>313</v>
      </c>
      <c r="B40" s="93" t="s">
        <v>314</v>
      </c>
      <c r="C40" s="93" t="s">
        <v>315</v>
      </c>
      <c r="D40" s="93" t="s">
        <v>316</v>
      </c>
      <c r="E40" s="93">
        <v>16.347000000000001</v>
      </c>
      <c r="F40" s="93">
        <v>0.97</v>
      </c>
      <c r="G40" s="93">
        <v>0.20949999999999999</v>
      </c>
      <c r="H40" s="93">
        <v>13.9186</v>
      </c>
      <c r="I40" s="93">
        <v>2012</v>
      </c>
      <c r="J40" s="93">
        <v>1</v>
      </c>
      <c r="K40" s="93">
        <v>2050</v>
      </c>
      <c r="L40" s="93">
        <v>1</v>
      </c>
      <c r="M40" s="93">
        <v>0</v>
      </c>
      <c r="O40" s="88">
        <f>SUM(set_2013!F29:F30)</f>
        <v>16.347000000000001</v>
      </c>
      <c r="P40" s="100">
        <f>G40</f>
        <v>0.20949999999999999</v>
      </c>
    </row>
    <row r="41" spans="1:16">
      <c r="A41" s="93" t="s">
        <v>317</v>
      </c>
      <c r="B41" s="93" t="s">
        <v>318</v>
      </c>
      <c r="C41" s="93" t="s">
        <v>319</v>
      </c>
      <c r="D41" s="93" t="s">
        <v>320</v>
      </c>
      <c r="E41" s="93">
        <v>3.9297</v>
      </c>
      <c r="F41" s="93">
        <v>0.95</v>
      </c>
      <c r="G41" s="93">
        <v>0.24160000000000001</v>
      </c>
      <c r="H41" s="93">
        <v>2.4542999999999999</v>
      </c>
      <c r="I41" s="93">
        <v>2012</v>
      </c>
      <c r="J41" s="93">
        <v>1</v>
      </c>
      <c r="K41" s="93">
        <v>2050</v>
      </c>
      <c r="L41" s="93">
        <v>1</v>
      </c>
      <c r="M41" s="93">
        <v>0</v>
      </c>
      <c r="O41" s="88">
        <f>set_2013!F62</f>
        <v>3.9296699999999998</v>
      </c>
      <c r="P41" s="89">
        <f>set_2013!J62</f>
        <v>0.24135922013807776</v>
      </c>
    </row>
    <row r="42" spans="1:16">
      <c r="A42" s="93" t="s">
        <v>321</v>
      </c>
      <c r="B42" s="93" t="s">
        <v>322</v>
      </c>
      <c r="C42" s="93" t="s">
        <v>323</v>
      </c>
      <c r="D42" s="93" t="s">
        <v>324</v>
      </c>
      <c r="E42" s="93">
        <v>1.5476000000000001</v>
      </c>
      <c r="F42" s="93">
        <v>0.95</v>
      </c>
      <c r="G42" s="93">
        <v>0.31240000000000001</v>
      </c>
      <c r="H42" s="93">
        <v>2.4542999999999999</v>
      </c>
      <c r="I42" s="93">
        <v>2012</v>
      </c>
      <c r="J42" s="93">
        <v>1</v>
      </c>
      <c r="K42" s="93">
        <v>2050</v>
      </c>
      <c r="L42" s="93">
        <v>1</v>
      </c>
      <c r="M42" s="93">
        <v>0</v>
      </c>
      <c r="O42" s="88">
        <f>set_2013!F57</f>
        <v>1.54756</v>
      </c>
      <c r="P42" s="296">
        <f>G42</f>
        <v>0.31240000000000001</v>
      </c>
    </row>
    <row r="43" spans="1:16">
      <c r="A43" s="93" t="s">
        <v>325</v>
      </c>
      <c r="B43" s="93" t="s">
        <v>326</v>
      </c>
      <c r="C43" s="93" t="s">
        <v>327</v>
      </c>
      <c r="D43" s="93" t="s">
        <v>328</v>
      </c>
      <c r="E43" s="93">
        <v>6.1992000000000003</v>
      </c>
      <c r="F43" s="93">
        <v>0.9</v>
      </c>
      <c r="G43" s="93">
        <v>0.39800000000000002</v>
      </c>
      <c r="H43" s="93">
        <v>1.32</v>
      </c>
      <c r="I43" s="93">
        <v>2012</v>
      </c>
      <c r="J43" s="93">
        <v>1</v>
      </c>
      <c r="K43" s="93">
        <v>2050</v>
      </c>
      <c r="L43" s="93">
        <v>1</v>
      </c>
      <c r="M43" s="93">
        <v>0</v>
      </c>
      <c r="O43" s="88">
        <f>set_2013!F44</f>
        <v>6.1989999999999998</v>
      </c>
      <c r="P43" s="296">
        <f t="shared" ref="P43:P54" si="0">G43</f>
        <v>0.39800000000000002</v>
      </c>
    </row>
    <row r="44" spans="1:16">
      <c r="A44" s="93" t="s">
        <v>329</v>
      </c>
      <c r="B44" s="93" t="s">
        <v>330</v>
      </c>
      <c r="C44" s="93" t="s">
        <v>327</v>
      </c>
      <c r="D44" s="93" t="s">
        <v>331</v>
      </c>
      <c r="E44" s="93">
        <v>10.205</v>
      </c>
      <c r="F44" s="93">
        <v>0.9</v>
      </c>
      <c r="G44" s="93">
        <v>0.40279999999999999</v>
      </c>
      <c r="H44" s="93">
        <v>1.32</v>
      </c>
      <c r="I44" s="93">
        <v>2012</v>
      </c>
      <c r="J44" s="93">
        <v>1</v>
      </c>
      <c r="K44" s="93">
        <v>2050</v>
      </c>
      <c r="L44" s="93">
        <v>1</v>
      </c>
      <c r="M44" s="93">
        <v>0</v>
      </c>
      <c r="O44" s="88">
        <f>set_2013!F45</f>
        <v>10.2052</v>
      </c>
      <c r="P44" s="296">
        <f t="shared" si="0"/>
        <v>0.40279999999999999</v>
      </c>
    </row>
    <row r="45" spans="1:16">
      <c r="A45" s="93" t="s">
        <v>332</v>
      </c>
      <c r="B45" s="93" t="s">
        <v>333</v>
      </c>
      <c r="C45" s="93" t="s">
        <v>327</v>
      </c>
      <c r="D45" s="93" t="s">
        <v>334</v>
      </c>
      <c r="E45" s="93">
        <v>15.754</v>
      </c>
      <c r="F45" s="93">
        <v>0.9</v>
      </c>
      <c r="G45" s="93">
        <v>0.29299999999999998</v>
      </c>
      <c r="H45" s="93">
        <v>3.3450000000000002</v>
      </c>
      <c r="I45" s="93">
        <v>2012</v>
      </c>
      <c r="J45" s="93">
        <v>1</v>
      </c>
      <c r="K45" s="93">
        <v>2050</v>
      </c>
      <c r="L45" s="93">
        <v>1</v>
      </c>
      <c r="M45" s="93">
        <v>0</v>
      </c>
      <c r="O45" s="88">
        <f>set_2013!F46</f>
        <v>15.7537</v>
      </c>
      <c r="P45" s="296">
        <f t="shared" si="0"/>
        <v>0.29299999999999998</v>
      </c>
    </row>
    <row r="46" spans="1:16">
      <c r="A46" s="93" t="s">
        <v>335</v>
      </c>
      <c r="B46" s="93" t="s">
        <v>336</v>
      </c>
      <c r="C46" s="93" t="s">
        <v>327</v>
      </c>
      <c r="D46" s="93" t="s">
        <v>337</v>
      </c>
      <c r="E46" s="93">
        <v>10.2163</v>
      </c>
      <c r="F46" s="93">
        <v>0.96</v>
      </c>
      <c r="G46" s="93">
        <v>0.21249999999999999</v>
      </c>
      <c r="H46" s="93">
        <v>2.4542999999999999</v>
      </c>
      <c r="I46" s="93">
        <v>2012</v>
      </c>
      <c r="J46" s="93">
        <v>1</v>
      </c>
      <c r="K46" s="93">
        <v>2050</v>
      </c>
      <c r="L46" s="93">
        <v>1</v>
      </c>
      <c r="M46" s="93">
        <v>0</v>
      </c>
      <c r="O46" s="88">
        <f>set_2013!F49</f>
        <v>10.21588</v>
      </c>
      <c r="P46" s="296">
        <f t="shared" si="0"/>
        <v>0.21249999999999999</v>
      </c>
    </row>
    <row r="47" spans="1:16">
      <c r="A47" s="93" t="s">
        <v>338</v>
      </c>
      <c r="B47" s="93" t="s">
        <v>339</v>
      </c>
      <c r="C47" s="93" t="s">
        <v>340</v>
      </c>
      <c r="D47" s="93" t="s">
        <v>341</v>
      </c>
      <c r="E47" s="93">
        <v>29.809000000000001</v>
      </c>
      <c r="F47" s="93">
        <v>0.96</v>
      </c>
      <c r="G47" s="93">
        <v>0.2107</v>
      </c>
      <c r="H47" s="93">
        <v>13.831</v>
      </c>
      <c r="I47" s="93">
        <v>2012</v>
      </c>
      <c r="J47" s="93">
        <v>1</v>
      </c>
      <c r="K47" s="93">
        <v>2050</v>
      </c>
      <c r="L47" s="93">
        <v>1</v>
      </c>
      <c r="M47" s="93">
        <v>0</v>
      </c>
      <c r="O47" s="88">
        <f>set_2013!F41</f>
        <v>29.808999999999997</v>
      </c>
      <c r="P47" s="296">
        <f t="shared" si="0"/>
        <v>0.2107</v>
      </c>
    </row>
    <row r="48" spans="1:16">
      <c r="A48" s="93" t="s">
        <v>342</v>
      </c>
      <c r="B48" s="93" t="s">
        <v>343</v>
      </c>
      <c r="C48" s="93" t="s">
        <v>344</v>
      </c>
      <c r="D48" s="93" t="s">
        <v>345</v>
      </c>
      <c r="E48" s="93">
        <v>0</v>
      </c>
      <c r="F48" s="93">
        <v>0.9</v>
      </c>
      <c r="G48" s="93">
        <v>0</v>
      </c>
      <c r="H48" s="93">
        <v>7.1006999999999998</v>
      </c>
      <c r="I48" s="93">
        <v>2012</v>
      </c>
      <c r="J48" s="93">
        <v>1</v>
      </c>
      <c r="K48" s="93">
        <v>2050</v>
      </c>
      <c r="L48" s="93">
        <v>1</v>
      </c>
      <c r="M48" s="93">
        <v>0</v>
      </c>
      <c r="O48" s="88">
        <f>set_2013!F68</f>
        <v>0</v>
      </c>
      <c r="P48" s="296">
        <f t="shared" si="0"/>
        <v>0</v>
      </c>
    </row>
    <row r="49" spans="1:16">
      <c r="A49" s="93" t="s">
        <v>346</v>
      </c>
      <c r="B49" s="93" t="s">
        <v>347</v>
      </c>
      <c r="C49" s="93" t="s">
        <v>344</v>
      </c>
      <c r="D49" s="93" t="s">
        <v>348</v>
      </c>
      <c r="E49" s="93">
        <v>66.385900000000007</v>
      </c>
      <c r="F49" s="93">
        <v>0.9</v>
      </c>
      <c r="G49" s="93">
        <v>0.21190000000000001</v>
      </c>
      <c r="H49" s="93">
        <v>4.7576000000000001</v>
      </c>
      <c r="I49" s="93">
        <v>2012</v>
      </c>
      <c r="J49" s="93">
        <v>1</v>
      </c>
      <c r="K49" s="93">
        <v>2050</v>
      </c>
      <c r="L49" s="93">
        <v>1</v>
      </c>
      <c r="M49" s="93">
        <v>0</v>
      </c>
      <c r="O49" s="88">
        <f>set_2013!F69</f>
        <v>66.385935833876104</v>
      </c>
      <c r="P49" s="296">
        <f t="shared" si="0"/>
        <v>0.21190000000000001</v>
      </c>
    </row>
    <row r="50" spans="1:16">
      <c r="A50" s="93" t="s">
        <v>349</v>
      </c>
      <c r="B50" s="93" t="s">
        <v>350</v>
      </c>
      <c r="C50" s="93" t="s">
        <v>344</v>
      </c>
      <c r="D50" s="93" t="s">
        <v>351</v>
      </c>
      <c r="E50" s="93">
        <v>44.061500000000002</v>
      </c>
      <c r="F50" s="93">
        <v>0.9</v>
      </c>
      <c r="G50" s="93">
        <v>0.2984</v>
      </c>
      <c r="H50" s="93">
        <v>5.0682</v>
      </c>
      <c r="I50" s="93">
        <v>2012</v>
      </c>
      <c r="J50" s="93">
        <v>1</v>
      </c>
      <c r="K50" s="93">
        <v>2050</v>
      </c>
      <c r="L50" s="93">
        <v>1</v>
      </c>
      <c r="M50" s="93">
        <v>0</v>
      </c>
      <c r="O50" s="88">
        <f>set_2013!F70</f>
        <v>44.061531125013204</v>
      </c>
      <c r="P50" s="296">
        <f t="shared" si="0"/>
        <v>0.2984</v>
      </c>
    </row>
    <row r="51" spans="1:16">
      <c r="A51" s="93" t="s">
        <v>352</v>
      </c>
      <c r="B51" s="93" t="s">
        <v>353</v>
      </c>
      <c r="C51" s="93" t="s">
        <v>344</v>
      </c>
      <c r="D51" s="93" t="s">
        <v>354</v>
      </c>
      <c r="E51" s="93">
        <v>3.2797000000000001</v>
      </c>
      <c r="F51" s="93">
        <v>0.95</v>
      </c>
      <c r="G51" s="93">
        <v>0.20369999999999999</v>
      </c>
      <c r="H51" s="93">
        <v>16.702500000000001</v>
      </c>
      <c r="I51" s="93">
        <v>2012</v>
      </c>
      <c r="J51" s="93">
        <v>1</v>
      </c>
      <c r="K51" s="93">
        <v>2050</v>
      </c>
      <c r="L51" s="93">
        <v>1</v>
      </c>
      <c r="M51" s="93">
        <v>0</v>
      </c>
      <c r="O51" s="88">
        <f>set_2013!F73</f>
        <v>3.2797000000000001</v>
      </c>
      <c r="P51" s="296">
        <f t="shared" si="0"/>
        <v>0.20369999999999999</v>
      </c>
    </row>
    <row r="52" spans="1:16">
      <c r="A52" s="93" t="s">
        <v>355</v>
      </c>
      <c r="B52" s="93" t="s">
        <v>356</v>
      </c>
      <c r="C52" s="93" t="s">
        <v>344</v>
      </c>
      <c r="D52" s="93" t="s">
        <v>354</v>
      </c>
      <c r="E52" s="93">
        <v>34.928899999999999</v>
      </c>
      <c r="F52" s="93">
        <v>0.95</v>
      </c>
      <c r="G52" s="93">
        <v>0.25430000000000003</v>
      </c>
      <c r="H52" s="93">
        <v>4</v>
      </c>
      <c r="I52" s="93">
        <v>2012</v>
      </c>
      <c r="J52" s="93">
        <v>1</v>
      </c>
      <c r="K52" s="93">
        <v>2050</v>
      </c>
      <c r="L52" s="93">
        <v>1</v>
      </c>
      <c r="M52" s="93">
        <v>0</v>
      </c>
      <c r="O52" s="88">
        <f>set_2013!F71</f>
        <v>34.928899999999999</v>
      </c>
      <c r="P52" s="296">
        <f t="shared" si="0"/>
        <v>0.25430000000000003</v>
      </c>
    </row>
    <row r="53" spans="1:16">
      <c r="A53" s="93" t="s">
        <v>357</v>
      </c>
      <c r="B53" s="93" t="s">
        <v>358</v>
      </c>
      <c r="C53" s="93" t="s">
        <v>344</v>
      </c>
      <c r="D53" s="93" t="s">
        <v>354</v>
      </c>
      <c r="E53" s="93">
        <v>30.724799999999998</v>
      </c>
      <c r="F53" s="93">
        <v>0.95</v>
      </c>
      <c r="G53" s="93">
        <v>0.25190000000000001</v>
      </c>
      <c r="H53" s="93">
        <v>4</v>
      </c>
      <c r="I53" s="93">
        <v>2012</v>
      </c>
      <c r="J53" s="93">
        <v>1</v>
      </c>
      <c r="K53" s="93">
        <v>2050</v>
      </c>
      <c r="L53" s="93">
        <v>1</v>
      </c>
      <c r="M53" s="93">
        <v>0</v>
      </c>
      <c r="O53" s="88">
        <f>set_2013!F72</f>
        <v>30.724799999999998</v>
      </c>
      <c r="P53" s="296">
        <f t="shared" si="0"/>
        <v>0.25190000000000001</v>
      </c>
    </row>
    <row r="54" spans="1:16">
      <c r="A54" s="93" t="s">
        <v>359</v>
      </c>
      <c r="B54" s="93" t="s">
        <v>360</v>
      </c>
      <c r="C54" s="93" t="s">
        <v>361</v>
      </c>
      <c r="D54" s="93" t="s">
        <v>362</v>
      </c>
      <c r="E54" s="93">
        <v>139.77719999999999</v>
      </c>
      <c r="F54" s="93">
        <v>0.9</v>
      </c>
      <c r="G54" s="93">
        <v>0.3926</v>
      </c>
      <c r="H54" s="93">
        <v>2.1876000000000002</v>
      </c>
      <c r="I54" s="93">
        <v>2012</v>
      </c>
      <c r="J54" s="93">
        <v>1</v>
      </c>
      <c r="K54" s="93">
        <v>2050</v>
      </c>
      <c r="L54" s="93">
        <v>1</v>
      </c>
      <c r="M54" s="93">
        <v>0</v>
      </c>
      <c r="O54" s="88">
        <f>set_2013!F74</f>
        <v>139.77716000000001</v>
      </c>
      <c r="P54" s="296">
        <f t="shared" si="0"/>
        <v>0.3926</v>
      </c>
    </row>
    <row r="55" spans="1:16">
      <c r="A55" s="93" t="s">
        <v>363</v>
      </c>
      <c r="B55" s="93" t="s">
        <v>364</v>
      </c>
      <c r="C55" s="93" t="s">
        <v>78</v>
      </c>
      <c r="D55" s="93" t="s">
        <v>365</v>
      </c>
      <c r="E55" s="93">
        <v>270.38</v>
      </c>
      <c r="F55" s="93">
        <v>0.96</v>
      </c>
      <c r="G55" s="93">
        <v>7.0761000000000003</v>
      </c>
      <c r="H55" s="93">
        <v>3.3450000000000002</v>
      </c>
      <c r="I55" s="93">
        <v>2012</v>
      </c>
      <c r="J55" s="93">
        <v>12</v>
      </c>
      <c r="K55" s="93">
        <v>2013</v>
      </c>
      <c r="L55" s="93">
        <v>12</v>
      </c>
      <c r="M55" s="93">
        <v>3</v>
      </c>
      <c r="O55" s="100">
        <f>E55</f>
        <v>270.38</v>
      </c>
    </row>
    <row r="56" spans="1:16">
      <c r="A56" s="93" t="s">
        <v>431</v>
      </c>
      <c r="B56" s="93"/>
      <c r="C56" s="93"/>
      <c r="D56" s="93" t="s">
        <v>365</v>
      </c>
      <c r="E56" s="93">
        <v>270.38</v>
      </c>
      <c r="F56" s="93">
        <v>0.91</v>
      </c>
      <c r="G56" s="93">
        <v>7.0761000000000003</v>
      </c>
      <c r="H56" s="93">
        <v>3.3450000000000002</v>
      </c>
      <c r="I56" s="93">
        <v>2014</v>
      </c>
      <c r="J56" s="93">
        <v>1</v>
      </c>
      <c r="K56" s="93">
        <v>2014</v>
      </c>
      <c r="L56" s="93">
        <v>12</v>
      </c>
      <c r="M56" s="93"/>
      <c r="O56" s="100"/>
    </row>
    <row r="57" spans="1:16">
      <c r="A57" s="93" t="s">
        <v>431</v>
      </c>
      <c r="B57" s="93"/>
      <c r="C57" s="93"/>
      <c r="D57" s="93" t="s">
        <v>365</v>
      </c>
      <c r="E57" s="93">
        <v>270.38</v>
      </c>
      <c r="F57" s="93">
        <v>0.84840000000000004</v>
      </c>
      <c r="G57" s="93">
        <v>7.0761000000000003</v>
      </c>
      <c r="H57" s="93">
        <v>3.3450000000000002</v>
      </c>
      <c r="I57" s="93">
        <v>2015</v>
      </c>
      <c r="J57" s="93">
        <v>1</v>
      </c>
      <c r="K57" s="93">
        <v>2016</v>
      </c>
      <c r="L57" s="93">
        <v>6</v>
      </c>
      <c r="M57" s="93"/>
      <c r="O57" s="100"/>
    </row>
    <row r="58" spans="1:16">
      <c r="A58" s="93" t="s">
        <v>431</v>
      </c>
      <c r="B58" s="93"/>
      <c r="C58" s="93"/>
      <c r="D58" s="93" t="s">
        <v>365</v>
      </c>
      <c r="E58" s="93">
        <v>270.38</v>
      </c>
      <c r="F58" s="93">
        <v>0.96</v>
      </c>
      <c r="G58" s="93">
        <v>7.0761000000000003</v>
      </c>
      <c r="H58" s="93">
        <v>3.3450000000000002</v>
      </c>
      <c r="I58" s="93">
        <v>2016</v>
      </c>
      <c r="J58" s="93">
        <v>7</v>
      </c>
      <c r="K58" s="93">
        <v>2050</v>
      </c>
      <c r="L58" s="93">
        <v>1</v>
      </c>
      <c r="M58" s="93"/>
      <c r="O58" s="100"/>
    </row>
    <row r="59" spans="1:16">
      <c r="A59" s="93" t="s">
        <v>366</v>
      </c>
      <c r="B59" s="93" t="s">
        <v>367</v>
      </c>
      <c r="C59" s="93" t="s">
        <v>368</v>
      </c>
      <c r="D59" s="93" t="s">
        <v>369</v>
      </c>
      <c r="E59" s="93">
        <v>70.662700000000001</v>
      </c>
      <c r="F59" s="93">
        <v>0.96</v>
      </c>
      <c r="G59" s="93">
        <v>12.0809</v>
      </c>
      <c r="H59" s="93">
        <v>2.69</v>
      </c>
      <c r="I59" s="93">
        <v>2012</v>
      </c>
      <c r="J59" s="93">
        <v>1</v>
      </c>
      <c r="K59" s="93">
        <v>2050</v>
      </c>
      <c r="L59" s="93">
        <v>1</v>
      </c>
      <c r="M59" s="93">
        <v>0</v>
      </c>
      <c r="O59" s="88">
        <f>SUM(set_2013!F42:F43)</f>
        <v>70.661000000000001</v>
      </c>
    </row>
    <row r="60" spans="1:16">
      <c r="A60" s="93" t="s">
        <v>370</v>
      </c>
      <c r="B60" s="93" t="s">
        <v>371</v>
      </c>
      <c r="C60" s="93" t="s">
        <v>81</v>
      </c>
      <c r="D60" s="93" t="s">
        <v>372</v>
      </c>
      <c r="E60" s="93">
        <v>281.06599999999997</v>
      </c>
      <c r="F60" s="93">
        <v>0.96</v>
      </c>
      <c r="G60" s="93">
        <v>7.0884</v>
      </c>
      <c r="H60" s="93">
        <v>3.3450000000000002</v>
      </c>
      <c r="I60" s="93">
        <v>2012</v>
      </c>
      <c r="J60" s="93">
        <v>8</v>
      </c>
      <c r="K60" s="93">
        <v>2013</v>
      </c>
      <c r="L60" s="93">
        <v>12</v>
      </c>
      <c r="M60" s="93">
        <v>2</v>
      </c>
      <c r="O60" s="100">
        <f>E60</f>
        <v>281.06599999999997</v>
      </c>
    </row>
    <row r="61" spans="1:16">
      <c r="A61" s="93" t="s">
        <v>431</v>
      </c>
      <c r="B61" s="93"/>
      <c r="C61" s="93"/>
      <c r="D61" s="93" t="s">
        <v>372</v>
      </c>
      <c r="E61" s="93">
        <v>281.06599999999997</v>
      </c>
      <c r="F61" s="93">
        <v>0.96</v>
      </c>
      <c r="G61" s="93">
        <v>7.0884</v>
      </c>
      <c r="H61" s="93">
        <v>3.3450000000000002</v>
      </c>
      <c r="I61" s="93">
        <v>2014</v>
      </c>
      <c r="J61" s="93">
        <v>1</v>
      </c>
      <c r="K61" s="93">
        <v>2016</v>
      </c>
      <c r="L61" s="93">
        <v>6</v>
      </c>
      <c r="M61" s="93"/>
      <c r="O61" s="100"/>
    </row>
    <row r="62" spans="1:16">
      <c r="A62" s="93" t="s">
        <v>431</v>
      </c>
      <c r="B62" s="93"/>
      <c r="C62" s="93"/>
      <c r="D62" s="93" t="s">
        <v>372</v>
      </c>
      <c r="E62" s="93">
        <v>281.06599999999997</v>
      </c>
      <c r="F62" s="93">
        <v>0.96</v>
      </c>
      <c r="G62" s="93">
        <v>7.0884</v>
      </c>
      <c r="H62" s="93">
        <v>3.3450000000000002</v>
      </c>
      <c r="I62" s="93">
        <v>2016</v>
      </c>
      <c r="J62" s="93">
        <v>7</v>
      </c>
      <c r="K62" s="93">
        <v>2050</v>
      </c>
      <c r="L62" s="93">
        <v>1</v>
      </c>
      <c r="M62" s="93"/>
      <c r="O62" s="100"/>
    </row>
    <row r="63" spans="1:16">
      <c r="A63" s="93" t="s">
        <v>373</v>
      </c>
      <c r="B63" s="93" t="s">
        <v>374</v>
      </c>
      <c r="C63" s="93" t="s">
        <v>375</v>
      </c>
      <c r="D63" s="93" t="s">
        <v>376</v>
      </c>
      <c r="E63" s="93">
        <v>22.966999999999999</v>
      </c>
      <c r="F63" s="93">
        <v>0.96</v>
      </c>
      <c r="G63" s="93">
        <v>2.4542999999999999</v>
      </c>
      <c r="H63" s="93">
        <v>2.4542999999999999</v>
      </c>
      <c r="I63" s="93">
        <v>2012</v>
      </c>
      <c r="J63" s="93">
        <v>1</v>
      </c>
      <c r="K63" s="93">
        <v>2050</v>
      </c>
      <c r="L63" s="93">
        <v>1</v>
      </c>
      <c r="M63" s="93">
        <v>0</v>
      </c>
      <c r="O63" s="88">
        <f>set_2013!F67</f>
        <v>22.966999999999999</v>
      </c>
    </row>
    <row r="64" spans="1:16">
      <c r="A64" s="93" t="s">
        <v>377</v>
      </c>
      <c r="B64" s="93" t="s">
        <v>378</v>
      </c>
      <c r="C64" s="93" t="s">
        <v>78</v>
      </c>
      <c r="D64" s="93" t="s">
        <v>365</v>
      </c>
      <c r="E64" s="93">
        <v>270.38</v>
      </c>
      <c r="F64" s="93">
        <v>0.96</v>
      </c>
      <c r="G64" s="93">
        <v>7.0761000000000003</v>
      </c>
      <c r="H64" s="93">
        <v>3.3450000000000002</v>
      </c>
      <c r="I64" s="93">
        <v>2013</v>
      </c>
      <c r="J64" s="93">
        <v>1</v>
      </c>
      <c r="K64" s="93">
        <v>2013</v>
      </c>
      <c r="L64" s="93">
        <v>12</v>
      </c>
      <c r="M64" s="93">
        <v>3</v>
      </c>
      <c r="O64" s="100">
        <f>E64</f>
        <v>270.38</v>
      </c>
    </row>
    <row r="65" spans="1:15">
      <c r="A65" s="93" t="s">
        <v>431</v>
      </c>
      <c r="B65" s="93"/>
      <c r="C65" s="93"/>
      <c r="D65" s="93" t="s">
        <v>365</v>
      </c>
      <c r="E65" s="93">
        <v>270.38</v>
      </c>
      <c r="F65" s="93">
        <v>0.88400000000000001</v>
      </c>
      <c r="G65" s="93">
        <v>7.0761000000000003</v>
      </c>
      <c r="H65" s="93">
        <v>3.3450000000000002</v>
      </c>
      <c r="I65" s="93">
        <v>2014</v>
      </c>
      <c r="J65" s="93">
        <v>1</v>
      </c>
      <c r="K65" s="93">
        <v>2014</v>
      </c>
      <c r="L65" s="93">
        <v>12</v>
      </c>
      <c r="M65" s="93"/>
      <c r="O65" s="100"/>
    </row>
    <row r="66" spans="1:15">
      <c r="A66" s="93" t="s">
        <v>431</v>
      </c>
      <c r="B66" s="93"/>
      <c r="C66" s="93"/>
      <c r="D66" s="93" t="s">
        <v>365</v>
      </c>
      <c r="E66" s="93">
        <v>270.38</v>
      </c>
      <c r="F66" s="93">
        <v>0.8861</v>
      </c>
      <c r="G66" s="93">
        <v>7.0761000000000003</v>
      </c>
      <c r="H66" s="93">
        <v>3.3450000000000002</v>
      </c>
      <c r="I66" s="93">
        <v>2015</v>
      </c>
      <c r="J66" s="93">
        <v>1</v>
      </c>
      <c r="K66" s="93">
        <v>2016</v>
      </c>
      <c r="L66" s="93">
        <v>6</v>
      </c>
      <c r="M66" s="93"/>
      <c r="O66" s="100"/>
    </row>
    <row r="67" spans="1:15">
      <c r="A67" s="93" t="s">
        <v>431</v>
      </c>
      <c r="B67" s="93"/>
      <c r="C67" s="93"/>
      <c r="D67" s="93" t="s">
        <v>365</v>
      </c>
      <c r="E67" s="93">
        <v>270.38</v>
      </c>
      <c r="F67" s="93">
        <v>0.96</v>
      </c>
      <c r="G67" s="93">
        <v>7.0761000000000003</v>
      </c>
      <c r="H67" s="93">
        <v>3.3450000000000002</v>
      </c>
      <c r="I67" s="93">
        <v>2016</v>
      </c>
      <c r="J67" s="93">
        <v>7</v>
      </c>
      <c r="K67" s="93">
        <v>2050</v>
      </c>
      <c r="L67" s="93">
        <v>1</v>
      </c>
      <c r="M67" s="93"/>
      <c r="O67" s="100"/>
    </row>
    <row r="68" spans="1:15">
      <c r="A68" s="93" t="s">
        <v>379</v>
      </c>
      <c r="B68" s="93" t="s">
        <v>380</v>
      </c>
      <c r="C68" s="93" t="s">
        <v>78</v>
      </c>
      <c r="D68" s="93" t="s">
        <v>365</v>
      </c>
      <c r="E68" s="93">
        <v>270.38</v>
      </c>
      <c r="F68" s="93">
        <v>0.96</v>
      </c>
      <c r="G68" s="93">
        <v>7.0761000000000003</v>
      </c>
      <c r="H68" s="93">
        <v>3.3450000000000002</v>
      </c>
      <c r="I68" s="93">
        <v>2013</v>
      </c>
      <c r="J68" s="93">
        <v>1</v>
      </c>
      <c r="K68" s="93">
        <v>2014</v>
      </c>
      <c r="L68" s="93">
        <v>12</v>
      </c>
      <c r="M68" s="93">
        <v>2</v>
      </c>
      <c r="O68" s="100">
        <f>E68</f>
        <v>270.38</v>
      </c>
    </row>
    <row r="69" spans="1:15">
      <c r="A69" s="93" t="s">
        <v>431</v>
      </c>
      <c r="B69" s="93"/>
      <c r="C69" s="93"/>
      <c r="D69" s="93" t="s">
        <v>365</v>
      </c>
      <c r="E69" s="93">
        <v>270.38</v>
      </c>
      <c r="F69" s="93">
        <v>0.88400000000000001</v>
      </c>
      <c r="G69" s="93">
        <v>7.0761000000000003</v>
      </c>
      <c r="H69" s="93">
        <v>3.3450000000000002</v>
      </c>
      <c r="I69" s="93">
        <v>2015</v>
      </c>
      <c r="J69" s="93">
        <v>1</v>
      </c>
      <c r="K69" s="93">
        <v>2016</v>
      </c>
      <c r="L69" s="93">
        <v>6</v>
      </c>
      <c r="M69" s="93"/>
      <c r="O69" s="100"/>
    </row>
    <row r="70" spans="1:15">
      <c r="A70" s="93" t="s">
        <v>431</v>
      </c>
      <c r="B70" s="93"/>
      <c r="C70" s="93"/>
      <c r="D70" s="93" t="s">
        <v>365</v>
      </c>
      <c r="E70" s="93">
        <v>270.38</v>
      </c>
      <c r="F70" s="93">
        <v>0.96</v>
      </c>
      <c r="G70" s="93">
        <v>7.0761000000000003</v>
      </c>
      <c r="H70" s="93">
        <v>3.3450000000000002</v>
      </c>
      <c r="I70" s="93">
        <v>2016</v>
      </c>
      <c r="J70" s="93">
        <v>7</v>
      </c>
      <c r="K70" s="93">
        <v>2050</v>
      </c>
      <c r="L70" s="93">
        <v>1</v>
      </c>
      <c r="M70" s="93"/>
      <c r="O70" s="100"/>
    </row>
    <row r="71" spans="1:15">
      <c r="A71" s="93" t="s">
        <v>381</v>
      </c>
      <c r="B71" s="93" t="s">
        <v>382</v>
      </c>
      <c r="C71" s="93" t="s">
        <v>267</v>
      </c>
      <c r="D71" s="93" t="s">
        <v>383</v>
      </c>
      <c r="E71" s="93">
        <v>199.82990000000001</v>
      </c>
      <c r="F71" s="93">
        <v>0.96</v>
      </c>
      <c r="G71" s="93">
        <v>9.8795000000000002</v>
      </c>
      <c r="H71" s="93">
        <v>2.69</v>
      </c>
      <c r="I71" s="93">
        <v>2012</v>
      </c>
      <c r="J71" s="93">
        <v>1</v>
      </c>
      <c r="K71" s="93">
        <v>2013</v>
      </c>
      <c r="L71" s="93">
        <v>12</v>
      </c>
      <c r="M71" s="93">
        <v>2</v>
      </c>
      <c r="O71" s="88">
        <f>set_2013!F10</f>
        <v>199.82990000000001</v>
      </c>
    </row>
    <row r="72" spans="1:15">
      <c r="A72" s="93" t="s">
        <v>431</v>
      </c>
      <c r="B72" s="93"/>
      <c r="C72" s="93"/>
      <c r="D72" s="93" t="s">
        <v>383</v>
      </c>
      <c r="E72" s="93">
        <v>199.82990000000001</v>
      </c>
      <c r="F72" s="93">
        <v>0.96</v>
      </c>
      <c r="G72" s="93">
        <v>9.8795000000000002</v>
      </c>
      <c r="H72" s="93">
        <v>2.69</v>
      </c>
      <c r="I72" s="93">
        <v>2014</v>
      </c>
      <c r="J72" s="93">
        <v>1</v>
      </c>
      <c r="K72" s="93">
        <v>2014</v>
      </c>
      <c r="L72" s="93">
        <v>12</v>
      </c>
      <c r="M72" s="93"/>
    </row>
    <row r="73" spans="1:15">
      <c r="A73" s="93" t="s">
        <v>431</v>
      </c>
      <c r="B73" s="93"/>
      <c r="C73" s="93"/>
      <c r="D73" s="93" t="s">
        <v>383</v>
      </c>
      <c r="E73" s="93">
        <v>199.82990000000001</v>
      </c>
      <c r="F73" s="93">
        <v>0.95589999999999997</v>
      </c>
      <c r="G73" s="93">
        <v>9.8795000000000002</v>
      </c>
      <c r="H73" s="93">
        <v>2.69</v>
      </c>
      <c r="I73" s="93">
        <v>2015</v>
      </c>
      <c r="J73" s="93">
        <v>1</v>
      </c>
      <c r="K73" s="93">
        <v>2050</v>
      </c>
      <c r="L73" s="93">
        <v>1</v>
      </c>
      <c r="M73" s="93"/>
    </row>
    <row r="74" spans="1:15">
      <c r="A74" s="93" t="s">
        <v>384</v>
      </c>
      <c r="B74" s="93" t="s">
        <v>385</v>
      </c>
      <c r="C74" s="93" t="s">
        <v>81</v>
      </c>
      <c r="D74" s="93" t="s">
        <v>372</v>
      </c>
      <c r="E74" s="93">
        <v>286.56099999999998</v>
      </c>
      <c r="F74" s="93">
        <v>0.96</v>
      </c>
      <c r="G74" s="93">
        <v>7.0242000000000004</v>
      </c>
      <c r="H74" s="93">
        <v>3.3450000000000002</v>
      </c>
      <c r="I74" s="93">
        <v>2012</v>
      </c>
      <c r="J74" s="93">
        <v>8</v>
      </c>
      <c r="K74" s="93">
        <v>2013</v>
      </c>
      <c r="L74" s="93">
        <v>12</v>
      </c>
      <c r="M74" s="93">
        <v>3</v>
      </c>
      <c r="O74" s="100">
        <f>E74</f>
        <v>286.56099999999998</v>
      </c>
    </row>
    <row r="75" spans="1:15">
      <c r="A75" s="93" t="s">
        <v>431</v>
      </c>
      <c r="B75" s="93"/>
      <c r="C75" s="93"/>
      <c r="D75" s="93" t="s">
        <v>372</v>
      </c>
      <c r="E75" s="93">
        <v>286.56099999999998</v>
      </c>
      <c r="F75" s="93">
        <v>0.82940000000000003</v>
      </c>
      <c r="G75" s="93">
        <v>7.0242000000000004</v>
      </c>
      <c r="H75" s="93">
        <v>3.3450000000000002</v>
      </c>
      <c r="I75" s="93">
        <v>2014</v>
      </c>
      <c r="J75" s="93">
        <v>1</v>
      </c>
      <c r="K75" s="93">
        <v>2014</v>
      </c>
      <c r="L75" s="93">
        <v>12</v>
      </c>
      <c r="M75" s="93"/>
      <c r="O75" s="100"/>
    </row>
    <row r="76" spans="1:15">
      <c r="A76" s="93" t="s">
        <v>431</v>
      </c>
      <c r="B76" s="93"/>
      <c r="C76" s="93"/>
      <c r="D76" s="93" t="s">
        <v>372</v>
      </c>
      <c r="E76" s="93">
        <v>286.56099999999998</v>
      </c>
      <c r="F76" s="93">
        <v>0.82940000000000003</v>
      </c>
      <c r="G76" s="93">
        <v>7.0242000000000004</v>
      </c>
      <c r="H76" s="93">
        <v>3.3450000000000002</v>
      </c>
      <c r="I76" s="93">
        <v>2015</v>
      </c>
      <c r="J76" s="93">
        <v>1</v>
      </c>
      <c r="K76" s="93">
        <v>2016</v>
      </c>
      <c r="L76" s="93">
        <v>6</v>
      </c>
      <c r="M76" s="93"/>
      <c r="O76" s="100"/>
    </row>
    <row r="77" spans="1:15">
      <c r="A77" s="93" t="s">
        <v>431</v>
      </c>
      <c r="B77" s="93"/>
      <c r="C77" s="93"/>
      <c r="D77" s="93" t="s">
        <v>372</v>
      </c>
      <c r="E77" s="93">
        <v>286.56099999999998</v>
      </c>
      <c r="F77" s="93">
        <v>0.96</v>
      </c>
      <c r="G77" s="93">
        <v>7.0242000000000004</v>
      </c>
      <c r="H77" s="93">
        <v>3.3450000000000002</v>
      </c>
      <c r="I77" s="93">
        <v>2016</v>
      </c>
      <c r="J77" s="93">
        <v>7</v>
      </c>
      <c r="K77" s="93">
        <v>2050</v>
      </c>
      <c r="L77" s="93">
        <v>1</v>
      </c>
      <c r="M77" s="93"/>
      <c r="O77" s="100"/>
    </row>
    <row r="78" spans="1:15">
      <c r="A78" s="93" t="s">
        <v>386</v>
      </c>
      <c r="B78" s="93" t="s">
        <v>387</v>
      </c>
      <c r="C78" s="93" t="s">
        <v>81</v>
      </c>
      <c r="D78" s="93" t="s">
        <v>372</v>
      </c>
      <c r="E78" s="93">
        <v>293.09199999999998</v>
      </c>
      <c r="F78" s="93">
        <v>0.96</v>
      </c>
      <c r="G78" s="93">
        <v>6.9721000000000002</v>
      </c>
      <c r="H78" s="93">
        <v>3.3450000000000002</v>
      </c>
      <c r="I78" s="93">
        <v>2012</v>
      </c>
      <c r="J78" s="93">
        <v>8</v>
      </c>
      <c r="K78" s="93">
        <v>2013</v>
      </c>
      <c r="L78" s="93">
        <v>12</v>
      </c>
      <c r="M78" s="93">
        <v>3</v>
      </c>
      <c r="O78" s="100">
        <f>E78</f>
        <v>293.09199999999998</v>
      </c>
    </row>
    <row r="79" spans="1:15">
      <c r="A79" s="93" t="s">
        <v>431</v>
      </c>
      <c r="B79" s="93"/>
      <c r="C79" s="93"/>
      <c r="D79" s="93" t="s">
        <v>372</v>
      </c>
      <c r="E79" s="93">
        <v>293.09219999999999</v>
      </c>
      <c r="F79" s="93">
        <v>0.87450000000000006</v>
      </c>
      <c r="G79" s="93">
        <v>6.9721000000000002</v>
      </c>
      <c r="H79" s="93">
        <v>3.3450000000000002</v>
      </c>
      <c r="I79" s="93">
        <v>2014</v>
      </c>
      <c r="J79" s="93">
        <v>1</v>
      </c>
      <c r="K79" s="93">
        <v>2014</v>
      </c>
      <c r="L79" s="93">
        <v>12</v>
      </c>
      <c r="M79" s="93"/>
      <c r="O79" s="100"/>
    </row>
    <row r="80" spans="1:15">
      <c r="A80" s="93" t="s">
        <v>431</v>
      </c>
      <c r="B80" s="93"/>
      <c r="C80" s="93"/>
      <c r="D80" s="93" t="s">
        <v>372</v>
      </c>
      <c r="E80" s="93">
        <v>293.09199999999998</v>
      </c>
      <c r="F80" s="93">
        <v>0.85899999999999999</v>
      </c>
      <c r="G80" s="93">
        <v>6.9721000000000002</v>
      </c>
      <c r="H80" s="93">
        <v>3.3450000000000002</v>
      </c>
      <c r="I80" s="93">
        <v>2015</v>
      </c>
      <c r="J80" s="93">
        <v>1</v>
      </c>
      <c r="K80" s="93">
        <v>2016</v>
      </c>
      <c r="L80" s="93">
        <v>6</v>
      </c>
      <c r="M80" s="93"/>
      <c r="O80" s="100"/>
    </row>
    <row r="81" spans="1:16">
      <c r="A81" s="93" t="s">
        <v>431</v>
      </c>
      <c r="B81" s="93"/>
      <c r="C81" s="93"/>
      <c r="D81" s="93" t="s">
        <v>372</v>
      </c>
      <c r="E81" s="93">
        <v>293.09199999999998</v>
      </c>
      <c r="F81" s="93">
        <v>0.96</v>
      </c>
      <c r="G81" s="93">
        <v>6.9721000000000002</v>
      </c>
      <c r="H81" s="93">
        <v>3.3450000000000002</v>
      </c>
      <c r="I81" s="93">
        <v>2016</v>
      </c>
      <c r="J81" s="93">
        <v>7</v>
      </c>
      <c r="K81" s="93">
        <v>2050</v>
      </c>
      <c r="L81" s="93">
        <v>1</v>
      </c>
      <c r="M81" s="93"/>
      <c r="O81" s="100"/>
    </row>
    <row r="82" spans="1:16">
      <c r="A82" s="93" t="s">
        <v>388</v>
      </c>
      <c r="B82" s="93" t="s">
        <v>389</v>
      </c>
      <c r="C82" s="93" t="s">
        <v>390</v>
      </c>
      <c r="D82" s="93" t="s">
        <v>391</v>
      </c>
      <c r="E82" s="93">
        <v>192.8466</v>
      </c>
      <c r="F82" s="93">
        <v>0.96</v>
      </c>
      <c r="G82" s="93">
        <v>10.236499999999999</v>
      </c>
      <c r="H82" s="93">
        <v>2.69</v>
      </c>
      <c r="I82" s="93">
        <v>2011</v>
      </c>
      <c r="J82" s="93">
        <v>1</v>
      </c>
      <c r="K82" s="93">
        <v>2013</v>
      </c>
      <c r="L82" s="93">
        <v>12</v>
      </c>
      <c r="M82" s="93">
        <v>3</v>
      </c>
      <c r="O82" s="88">
        <f>set_2013!F28</f>
        <v>192.8466</v>
      </c>
    </row>
    <row r="83" spans="1:16">
      <c r="A83" s="93" t="s">
        <v>431</v>
      </c>
      <c r="B83" s="93"/>
      <c r="C83" s="93"/>
      <c r="D83" s="93" t="s">
        <v>391</v>
      </c>
      <c r="E83" s="93">
        <v>192.8466</v>
      </c>
      <c r="F83" s="93">
        <v>0.28439999999999999</v>
      </c>
      <c r="G83" s="93">
        <v>10.236499999999999</v>
      </c>
      <c r="H83" s="93">
        <v>2.69</v>
      </c>
      <c r="I83" s="93">
        <v>2014</v>
      </c>
      <c r="J83" s="93">
        <v>1</v>
      </c>
      <c r="K83" s="93">
        <v>2014</v>
      </c>
      <c r="L83" s="93">
        <v>12</v>
      </c>
      <c r="M83" s="93"/>
    </row>
    <row r="84" spans="1:16">
      <c r="A84" s="93" t="s">
        <v>431</v>
      </c>
      <c r="B84" s="93"/>
      <c r="C84" s="93"/>
      <c r="D84" s="93" t="s">
        <v>391</v>
      </c>
      <c r="E84" s="93">
        <v>192.8466</v>
      </c>
      <c r="F84" s="93">
        <v>0.28439999999999999</v>
      </c>
      <c r="G84" s="93">
        <v>10.236499999999999</v>
      </c>
      <c r="H84" s="93">
        <v>2.69</v>
      </c>
      <c r="I84" s="93">
        <v>2015</v>
      </c>
      <c r="J84" s="93">
        <v>1</v>
      </c>
      <c r="K84" s="93">
        <v>2016</v>
      </c>
      <c r="L84" s="93">
        <v>6</v>
      </c>
      <c r="M84" s="93"/>
    </row>
    <row r="85" spans="1:16">
      <c r="A85" s="93" t="s">
        <v>431</v>
      </c>
      <c r="B85" s="93"/>
      <c r="C85" s="93"/>
      <c r="D85" s="93" t="s">
        <v>391</v>
      </c>
      <c r="E85" s="93">
        <v>192.8466</v>
      </c>
      <c r="F85" s="93">
        <v>0.96</v>
      </c>
      <c r="G85" s="93">
        <v>10.236499999999999</v>
      </c>
      <c r="H85" s="93">
        <v>2.69</v>
      </c>
      <c r="I85" s="93">
        <v>2016</v>
      </c>
      <c r="J85" s="93">
        <v>7</v>
      </c>
      <c r="K85" s="93">
        <v>2050</v>
      </c>
      <c r="L85" s="93">
        <v>1</v>
      </c>
      <c r="M85" s="93"/>
    </row>
    <row r="86" spans="1:16">
      <c r="A86" s="93" t="s">
        <v>392</v>
      </c>
      <c r="B86" s="93" t="s">
        <v>393</v>
      </c>
      <c r="C86" s="93" t="s">
        <v>394</v>
      </c>
      <c r="D86" s="93" t="s">
        <v>395</v>
      </c>
      <c r="E86" s="1">
        <v>197.6</v>
      </c>
      <c r="F86" s="93">
        <v>0.96</v>
      </c>
      <c r="G86" s="1">
        <v>10.006</v>
      </c>
      <c r="H86" s="1">
        <v>2.7181000000000002</v>
      </c>
      <c r="I86" s="93">
        <v>2013</v>
      </c>
      <c r="J86" s="93">
        <v>10</v>
      </c>
      <c r="K86" s="93">
        <v>2013</v>
      </c>
      <c r="L86" s="93">
        <v>12</v>
      </c>
      <c r="M86" s="93">
        <v>2</v>
      </c>
      <c r="O86" s="94">
        <v>208.75</v>
      </c>
      <c r="P86" s="95">
        <f>8735.9*(1074.626)/970.1203</f>
        <v>9676.9702411133949</v>
      </c>
    </row>
    <row r="87" spans="1:16">
      <c r="A87" s="93" t="s">
        <v>431</v>
      </c>
      <c r="B87" s="93"/>
      <c r="C87" s="93"/>
      <c r="D87" s="93" t="s">
        <v>395</v>
      </c>
      <c r="E87" s="93">
        <v>197.6</v>
      </c>
      <c r="F87" s="93">
        <v>0.4355</v>
      </c>
      <c r="G87" s="93">
        <v>10.006</v>
      </c>
      <c r="H87" s="93">
        <v>2.7181000000000002</v>
      </c>
      <c r="I87" s="93">
        <v>2014</v>
      </c>
      <c r="J87" s="93">
        <v>1</v>
      </c>
      <c r="K87" s="93">
        <v>2016</v>
      </c>
      <c r="L87" s="93">
        <v>6</v>
      </c>
      <c r="M87" s="93"/>
    </row>
    <row r="88" spans="1:16">
      <c r="A88" s="93" t="s">
        <v>431</v>
      </c>
      <c r="B88" s="93"/>
      <c r="C88" s="93"/>
      <c r="D88" s="93" t="s">
        <v>395</v>
      </c>
      <c r="E88" s="93">
        <v>197.6</v>
      </c>
      <c r="F88" s="93">
        <v>0.96</v>
      </c>
      <c r="G88" s="93">
        <v>10.006</v>
      </c>
      <c r="H88" s="93">
        <v>2.7181000000000002</v>
      </c>
      <c r="I88" s="93">
        <v>2016</v>
      </c>
      <c r="J88" s="93">
        <v>7</v>
      </c>
      <c r="K88" s="93">
        <v>2050</v>
      </c>
      <c r="L88" s="93">
        <v>1</v>
      </c>
      <c r="M88" s="93"/>
    </row>
    <row r="89" spans="1:16">
      <c r="A89" s="93" t="s">
        <v>396</v>
      </c>
      <c r="B89" s="93" t="s">
        <v>397</v>
      </c>
      <c r="C89" s="93" t="s">
        <v>398</v>
      </c>
      <c r="D89" s="93" t="s">
        <v>395</v>
      </c>
      <c r="E89" s="93">
        <v>267</v>
      </c>
      <c r="F89" s="93">
        <v>0.96</v>
      </c>
      <c r="G89" s="93">
        <v>7.5</v>
      </c>
      <c r="H89" s="93">
        <v>2.2999999999999998</v>
      </c>
      <c r="I89" s="93">
        <v>2013</v>
      </c>
      <c r="J89" s="93">
        <v>12</v>
      </c>
      <c r="K89" s="93">
        <v>2013</v>
      </c>
      <c r="L89" s="93">
        <v>12</v>
      </c>
      <c r="M89" s="93">
        <v>3</v>
      </c>
      <c r="O89" s="100">
        <f>E90</f>
        <v>534</v>
      </c>
    </row>
    <row r="90" spans="1:16">
      <c r="A90" s="93" t="s">
        <v>431</v>
      </c>
      <c r="B90" s="93"/>
      <c r="C90" s="93"/>
      <c r="D90" s="93" t="s">
        <v>395</v>
      </c>
      <c r="E90" s="93">
        <v>534</v>
      </c>
      <c r="F90" s="93">
        <v>0.63</v>
      </c>
      <c r="G90" s="93">
        <v>7.5</v>
      </c>
      <c r="H90" s="93">
        <v>2.2999999999999998</v>
      </c>
      <c r="I90" s="93">
        <v>2014</v>
      </c>
      <c r="J90" s="93">
        <v>1</v>
      </c>
      <c r="K90" s="93">
        <v>2014</v>
      </c>
      <c r="L90" s="93">
        <v>12</v>
      </c>
      <c r="M90" s="93"/>
      <c r="O90" s="100"/>
    </row>
    <row r="91" spans="1:16">
      <c r="A91" s="93" t="s">
        <v>431</v>
      </c>
      <c r="B91" s="93"/>
      <c r="C91" s="93"/>
      <c r="D91" s="93" t="s">
        <v>395</v>
      </c>
      <c r="E91" s="93">
        <v>534</v>
      </c>
      <c r="F91" s="93">
        <v>0.63</v>
      </c>
      <c r="G91" s="93">
        <v>7.5</v>
      </c>
      <c r="H91" s="93">
        <v>2.2999999999999998</v>
      </c>
      <c r="I91" s="93">
        <v>2015</v>
      </c>
      <c r="J91" s="93">
        <v>1</v>
      </c>
      <c r="K91" s="93">
        <v>2016</v>
      </c>
      <c r="L91" s="93">
        <v>6</v>
      </c>
      <c r="M91" s="93"/>
      <c r="O91" s="100"/>
    </row>
    <row r="92" spans="1:16">
      <c r="A92" s="93" t="s">
        <v>431</v>
      </c>
      <c r="B92" s="93"/>
      <c r="C92" s="93"/>
      <c r="D92" s="93" t="s">
        <v>395</v>
      </c>
      <c r="E92" s="93">
        <v>534</v>
      </c>
      <c r="F92" s="93">
        <v>0.96</v>
      </c>
      <c r="G92" s="93">
        <v>7.5</v>
      </c>
      <c r="H92" s="93">
        <v>2.2999999999999998</v>
      </c>
      <c r="I92" s="93">
        <v>2016</v>
      </c>
      <c r="J92" s="93">
        <v>7</v>
      </c>
      <c r="K92" s="93">
        <v>2050</v>
      </c>
      <c r="L92" s="93">
        <v>12</v>
      </c>
      <c r="M92" s="93"/>
      <c r="O92" s="100"/>
    </row>
    <row r="93" spans="1:16">
      <c r="A93" s="93" t="s">
        <v>399</v>
      </c>
      <c r="B93" s="93" t="s">
        <v>400</v>
      </c>
      <c r="C93" s="93" t="s">
        <v>299</v>
      </c>
      <c r="D93" s="93" t="s">
        <v>401</v>
      </c>
      <c r="E93" s="93">
        <v>186.6</v>
      </c>
      <c r="F93" s="93">
        <v>0.96</v>
      </c>
      <c r="G93" s="93">
        <v>0.2364</v>
      </c>
      <c r="H93" s="93">
        <v>4</v>
      </c>
      <c r="I93" s="93">
        <v>2013</v>
      </c>
      <c r="J93" s="93">
        <v>5</v>
      </c>
      <c r="K93" s="93">
        <v>2050</v>
      </c>
      <c r="L93" s="93">
        <v>1</v>
      </c>
      <c r="M93" s="93">
        <v>0</v>
      </c>
      <c r="O93" s="88">
        <f>set_2013!F14</f>
        <v>186.6</v>
      </c>
      <c r="P93" s="296">
        <f>G93</f>
        <v>0.2364</v>
      </c>
    </row>
    <row r="94" spans="1:16">
      <c r="A94" s="93" t="s">
        <v>402</v>
      </c>
      <c r="B94" s="93" t="s">
        <v>403</v>
      </c>
      <c r="C94" s="93" t="s">
        <v>404</v>
      </c>
      <c r="D94" s="93" t="s">
        <v>405</v>
      </c>
      <c r="E94" s="93">
        <v>214</v>
      </c>
      <c r="F94" s="93">
        <v>0.96</v>
      </c>
      <c r="G94" s="93">
        <v>0.2457</v>
      </c>
      <c r="H94" s="93">
        <v>4</v>
      </c>
      <c r="I94" s="93">
        <v>2015</v>
      </c>
      <c r="J94" s="93">
        <v>6</v>
      </c>
      <c r="K94" s="93">
        <v>2050</v>
      </c>
      <c r="L94" s="93">
        <v>1</v>
      </c>
      <c r="M94" s="93">
        <v>0</v>
      </c>
      <c r="O94" s="100">
        <f>E94</f>
        <v>214</v>
      </c>
      <c r="P94" s="296">
        <f>G94</f>
        <v>0.2457</v>
      </c>
    </row>
    <row r="95" spans="1:16">
      <c r="A95" s="93" t="s">
        <v>406</v>
      </c>
      <c r="B95" s="93" t="s">
        <v>407</v>
      </c>
      <c r="C95" s="93" t="s">
        <v>408</v>
      </c>
      <c r="D95" s="93" t="s">
        <v>409</v>
      </c>
      <c r="E95" s="93">
        <v>60</v>
      </c>
      <c r="F95" s="93">
        <v>0.96</v>
      </c>
      <c r="G95" s="93">
        <v>0.22059999999999999</v>
      </c>
      <c r="H95" s="93">
        <v>14.0608</v>
      </c>
      <c r="I95" s="93">
        <v>2012</v>
      </c>
      <c r="J95" s="93">
        <v>5</v>
      </c>
      <c r="K95" s="93">
        <v>2012</v>
      </c>
      <c r="L95" s="93">
        <v>12</v>
      </c>
      <c r="M95" s="93">
        <v>0</v>
      </c>
      <c r="O95" s="100">
        <f>E95</f>
        <v>60</v>
      </c>
      <c r="P95" s="296">
        <f>G95</f>
        <v>0.22059999999999999</v>
      </c>
    </row>
    <row r="96" spans="1:16">
      <c r="A96" s="93" t="s">
        <v>410</v>
      </c>
      <c r="B96" s="93" t="s">
        <v>411</v>
      </c>
      <c r="C96" s="93" t="s">
        <v>344</v>
      </c>
      <c r="D96" s="93" t="s">
        <v>354</v>
      </c>
      <c r="E96" s="90">
        <v>500</v>
      </c>
      <c r="F96" s="93">
        <v>0.96</v>
      </c>
      <c r="G96" s="93">
        <v>0.2319</v>
      </c>
      <c r="H96" s="93">
        <v>4</v>
      </c>
      <c r="I96" s="93">
        <v>2013</v>
      </c>
      <c r="J96" s="93">
        <v>9</v>
      </c>
      <c r="K96" s="93">
        <v>2050</v>
      </c>
      <c r="L96" s="93">
        <v>1</v>
      </c>
      <c r="M96" s="93">
        <v>0</v>
      </c>
      <c r="O96" s="88">
        <f>set_2013!F79</f>
        <v>460.00100000000003</v>
      </c>
      <c r="P96" s="89">
        <f>set_2013!J79</f>
        <v>0.23176246247290763</v>
      </c>
    </row>
    <row r="97" spans="1:16">
      <c r="A97" s="93" t="s">
        <v>412</v>
      </c>
      <c r="B97" s="93" t="s">
        <v>413</v>
      </c>
      <c r="C97" s="93" t="s">
        <v>414</v>
      </c>
      <c r="D97" s="93" t="s">
        <v>415</v>
      </c>
      <c r="E97" s="93">
        <v>81.063299999999998</v>
      </c>
      <c r="F97" s="93">
        <v>0.96</v>
      </c>
      <c r="G97" s="93">
        <v>0.2238</v>
      </c>
      <c r="H97" s="93">
        <v>12</v>
      </c>
      <c r="I97" s="93">
        <v>2012</v>
      </c>
      <c r="J97" s="93">
        <v>6</v>
      </c>
      <c r="K97" s="93">
        <v>2013</v>
      </c>
      <c r="L97" s="93">
        <v>9</v>
      </c>
      <c r="M97" s="93">
        <v>0</v>
      </c>
      <c r="O97" s="100">
        <f>E97</f>
        <v>81.063299999999998</v>
      </c>
    </row>
    <row r="98" spans="1:16">
      <c r="A98" s="93" t="s">
        <v>416</v>
      </c>
      <c r="B98" s="93" t="s">
        <v>95</v>
      </c>
      <c r="C98" s="93" t="s">
        <v>417</v>
      </c>
      <c r="D98" s="93" t="s">
        <v>418</v>
      </c>
      <c r="E98" s="93">
        <v>26.839400000000001</v>
      </c>
      <c r="F98" s="93">
        <v>0.96</v>
      </c>
      <c r="G98" s="93">
        <v>14.0329</v>
      </c>
      <c r="H98" s="93">
        <v>2.69</v>
      </c>
      <c r="I98" s="93">
        <v>2012</v>
      </c>
      <c r="J98" s="93">
        <v>9</v>
      </c>
      <c r="K98" s="93">
        <v>2050</v>
      </c>
      <c r="L98" s="93">
        <v>1</v>
      </c>
      <c r="M98" s="93">
        <v>0</v>
      </c>
      <c r="O98" s="88">
        <f>set_2013!F82</f>
        <v>26.83944</v>
      </c>
    </row>
    <row r="99" spans="1:16">
      <c r="A99" s="93" t="s">
        <v>419</v>
      </c>
      <c r="B99" s="93" t="s">
        <v>420</v>
      </c>
      <c r="C99" s="93" t="s">
        <v>421</v>
      </c>
      <c r="D99" s="93" t="s">
        <v>422</v>
      </c>
      <c r="E99" s="93">
        <v>40</v>
      </c>
      <c r="F99" s="93">
        <v>0.96</v>
      </c>
      <c r="G99" s="93">
        <v>0.2238</v>
      </c>
      <c r="H99" s="93">
        <v>12</v>
      </c>
      <c r="I99" s="93">
        <v>2015</v>
      </c>
      <c r="J99" s="93">
        <v>3</v>
      </c>
      <c r="K99" s="93">
        <v>2050</v>
      </c>
      <c r="L99" s="93">
        <v>1</v>
      </c>
      <c r="M99" s="93">
        <v>0</v>
      </c>
      <c r="O99" s="100">
        <f>E99</f>
        <v>40</v>
      </c>
      <c r="P99" s="89">
        <f>G99</f>
        <v>0.2238</v>
      </c>
    </row>
    <row r="100" spans="1:16">
      <c r="A100" s="93" t="s">
        <v>423</v>
      </c>
      <c r="B100" s="93" t="s">
        <v>424</v>
      </c>
      <c r="C100" s="93" t="s">
        <v>425</v>
      </c>
      <c r="D100" s="93" t="s">
        <v>426</v>
      </c>
      <c r="E100" s="93">
        <v>18</v>
      </c>
      <c r="F100" s="93">
        <v>0.96</v>
      </c>
      <c r="G100" s="93">
        <v>0.20300000000000001</v>
      </c>
      <c r="H100" s="93">
        <v>3.165</v>
      </c>
      <c r="I100" s="93">
        <v>2015</v>
      </c>
      <c r="J100" s="93">
        <v>3</v>
      </c>
      <c r="K100" s="93">
        <v>2050</v>
      </c>
      <c r="L100" s="93">
        <v>1</v>
      </c>
      <c r="M100" s="93">
        <v>0</v>
      </c>
      <c r="O100" s="100">
        <f>E100</f>
        <v>18</v>
      </c>
      <c r="P100" s="89">
        <f>G100</f>
        <v>0.20300000000000001</v>
      </c>
    </row>
    <row r="105" spans="1:16">
      <c r="I105">
        <v>7.51</v>
      </c>
    </row>
    <row r="106" spans="1:16">
      <c r="I106">
        <f>I105/2.8</f>
        <v>2.6821428571428574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120"/>
  <sheetViews>
    <sheetView showWhiteSpace="0" workbookViewId="0"/>
  </sheetViews>
  <sheetFormatPr baseColWidth="10" defaultColWidth="8" defaultRowHeight="15"/>
  <cols>
    <col min="1" max="1" width="3.42578125" style="102" customWidth="1"/>
    <col min="2" max="2" width="28" style="102" customWidth="1"/>
    <col min="3" max="3" width="13.5703125" style="102" customWidth="1"/>
    <col min="4" max="4" width="9.85546875" style="102" customWidth="1"/>
    <col min="5" max="5" width="25.28515625" style="102" customWidth="1"/>
    <col min="6" max="6" width="8" style="102" customWidth="1"/>
    <col min="7" max="7" width="10.5703125" style="102" customWidth="1"/>
    <col min="8" max="8" width="9.7109375" style="102" customWidth="1"/>
    <col min="9" max="9" width="11.85546875" style="102" customWidth="1"/>
    <col min="10" max="10" width="19.85546875" style="102" customWidth="1"/>
    <col min="11" max="11" width="16.85546875" style="102" customWidth="1"/>
    <col min="12" max="12" width="13.5703125" style="102" customWidth="1"/>
    <col min="13" max="13" width="12.7109375" style="102" customWidth="1"/>
    <col min="14" max="14" width="12.42578125" style="102" customWidth="1"/>
    <col min="15" max="15" width="10.7109375" style="102" customWidth="1"/>
    <col min="16" max="16" width="10.140625" style="102" customWidth="1"/>
    <col min="17" max="17" width="10.28515625" style="102" customWidth="1"/>
    <col min="18" max="18" width="10.7109375" style="102" customWidth="1"/>
    <col min="19" max="19" width="14.5703125" style="113" customWidth="1"/>
    <col min="20" max="20" width="10.7109375" style="102" customWidth="1"/>
    <col min="21" max="21" width="10.5703125" style="102" customWidth="1"/>
    <col min="22" max="23" width="10.7109375" style="102" customWidth="1"/>
    <col min="24" max="24" width="8" style="100" customWidth="1"/>
    <col min="25" max="25" width="49.140625" style="100" customWidth="1"/>
    <col min="26" max="26" width="11.140625" style="100" customWidth="1"/>
    <col min="27" max="28" width="8" style="100" customWidth="1"/>
    <col min="29" max="29" width="15.42578125" style="100" bestFit="1" customWidth="1"/>
    <col min="30" max="30" width="8" style="100" customWidth="1"/>
    <col min="31" max="31" width="10.7109375" style="100" customWidth="1"/>
    <col min="32" max="32" width="13.5703125" style="100" customWidth="1"/>
    <col min="33" max="33" width="10.28515625" style="100" customWidth="1"/>
    <col min="34" max="256" width="8" style="100"/>
    <col min="257" max="257" width="8" style="100" customWidth="1"/>
    <col min="258" max="258" width="28" style="100" customWidth="1"/>
    <col min="259" max="259" width="13.5703125" style="100" customWidth="1"/>
    <col min="260" max="260" width="9.85546875" style="100" customWidth="1"/>
    <col min="261" max="261" width="25.28515625" style="100" customWidth="1"/>
    <col min="262" max="262" width="8" style="100" customWidth="1"/>
    <col min="263" max="263" width="10.5703125" style="100" customWidth="1"/>
    <col min="264" max="264" width="9.7109375" style="100" customWidth="1"/>
    <col min="265" max="265" width="11.85546875" style="100" customWidth="1"/>
    <col min="266" max="266" width="19.85546875" style="100" customWidth="1"/>
    <col min="267" max="267" width="16.85546875" style="100" customWidth="1"/>
    <col min="268" max="268" width="13.5703125" style="100" customWidth="1"/>
    <col min="269" max="269" width="12.7109375" style="100" customWidth="1"/>
    <col min="270" max="270" width="12.42578125" style="100" customWidth="1"/>
    <col min="271" max="271" width="10.7109375" style="100" customWidth="1"/>
    <col min="272" max="272" width="10.140625" style="100" customWidth="1"/>
    <col min="273" max="273" width="10.28515625" style="100" customWidth="1"/>
    <col min="274" max="274" width="10.7109375" style="100" customWidth="1"/>
    <col min="275" max="275" width="14.5703125" style="100" customWidth="1"/>
    <col min="276" max="276" width="10.7109375" style="100" customWidth="1"/>
    <col min="277" max="277" width="10.5703125" style="100" customWidth="1"/>
    <col min="278" max="279" width="10.7109375" style="100" customWidth="1"/>
    <col min="280" max="280" width="8" style="100" customWidth="1"/>
    <col min="281" max="281" width="49.140625" style="100" customWidth="1"/>
    <col min="282" max="282" width="11.140625" style="100" customWidth="1"/>
    <col min="283" max="284" width="8" style="100" customWidth="1"/>
    <col min="285" max="285" width="15.42578125" style="100" bestFit="1" customWidth="1"/>
    <col min="286" max="286" width="8" style="100" customWidth="1"/>
    <col min="287" max="287" width="10.7109375" style="100" customWidth="1"/>
    <col min="288" max="288" width="13.5703125" style="100" customWidth="1"/>
    <col min="289" max="289" width="10.28515625" style="100" customWidth="1"/>
    <col min="290" max="512" width="8" style="100"/>
    <col min="513" max="513" width="8" style="100" customWidth="1"/>
    <col min="514" max="514" width="28" style="100" customWidth="1"/>
    <col min="515" max="515" width="13.5703125" style="100" customWidth="1"/>
    <col min="516" max="516" width="9.85546875" style="100" customWidth="1"/>
    <col min="517" max="517" width="25.28515625" style="100" customWidth="1"/>
    <col min="518" max="518" width="8" style="100" customWidth="1"/>
    <col min="519" max="519" width="10.5703125" style="100" customWidth="1"/>
    <col min="520" max="520" width="9.7109375" style="100" customWidth="1"/>
    <col min="521" max="521" width="11.85546875" style="100" customWidth="1"/>
    <col min="522" max="522" width="19.85546875" style="100" customWidth="1"/>
    <col min="523" max="523" width="16.85546875" style="100" customWidth="1"/>
    <col min="524" max="524" width="13.5703125" style="100" customWidth="1"/>
    <col min="525" max="525" width="12.7109375" style="100" customWidth="1"/>
    <col min="526" max="526" width="12.42578125" style="100" customWidth="1"/>
    <col min="527" max="527" width="10.7109375" style="100" customWidth="1"/>
    <col min="528" max="528" width="10.140625" style="100" customWidth="1"/>
    <col min="529" max="529" width="10.28515625" style="100" customWidth="1"/>
    <col min="530" max="530" width="10.7109375" style="100" customWidth="1"/>
    <col min="531" max="531" width="14.5703125" style="100" customWidth="1"/>
    <col min="532" max="532" width="10.7109375" style="100" customWidth="1"/>
    <col min="533" max="533" width="10.5703125" style="100" customWidth="1"/>
    <col min="534" max="535" width="10.7109375" style="100" customWidth="1"/>
    <col min="536" max="536" width="8" style="100" customWidth="1"/>
    <col min="537" max="537" width="49.140625" style="100" customWidth="1"/>
    <col min="538" max="538" width="11.140625" style="100" customWidth="1"/>
    <col min="539" max="540" width="8" style="100" customWidth="1"/>
    <col min="541" max="541" width="15.42578125" style="100" bestFit="1" customWidth="1"/>
    <col min="542" max="542" width="8" style="100" customWidth="1"/>
    <col min="543" max="543" width="10.7109375" style="100" customWidth="1"/>
    <col min="544" max="544" width="13.5703125" style="100" customWidth="1"/>
    <col min="545" max="545" width="10.28515625" style="100" customWidth="1"/>
    <col min="546" max="768" width="8" style="100"/>
    <col min="769" max="769" width="8" style="100" customWidth="1"/>
    <col min="770" max="770" width="28" style="100" customWidth="1"/>
    <col min="771" max="771" width="13.5703125" style="100" customWidth="1"/>
    <col min="772" max="772" width="9.85546875" style="100" customWidth="1"/>
    <col min="773" max="773" width="25.28515625" style="100" customWidth="1"/>
    <col min="774" max="774" width="8" style="100" customWidth="1"/>
    <col min="775" max="775" width="10.5703125" style="100" customWidth="1"/>
    <col min="776" max="776" width="9.7109375" style="100" customWidth="1"/>
    <col min="777" max="777" width="11.85546875" style="100" customWidth="1"/>
    <col min="778" max="778" width="19.85546875" style="100" customWidth="1"/>
    <col min="779" max="779" width="16.85546875" style="100" customWidth="1"/>
    <col min="780" max="780" width="13.5703125" style="100" customWidth="1"/>
    <col min="781" max="781" width="12.7109375" style="100" customWidth="1"/>
    <col min="782" max="782" width="12.42578125" style="100" customWidth="1"/>
    <col min="783" max="783" width="10.7109375" style="100" customWidth="1"/>
    <col min="784" max="784" width="10.140625" style="100" customWidth="1"/>
    <col min="785" max="785" width="10.28515625" style="100" customWidth="1"/>
    <col min="786" max="786" width="10.7109375" style="100" customWidth="1"/>
    <col min="787" max="787" width="14.5703125" style="100" customWidth="1"/>
    <col min="788" max="788" width="10.7109375" style="100" customWidth="1"/>
    <col min="789" max="789" width="10.5703125" style="100" customWidth="1"/>
    <col min="790" max="791" width="10.7109375" style="100" customWidth="1"/>
    <col min="792" max="792" width="8" style="100" customWidth="1"/>
    <col min="793" max="793" width="49.140625" style="100" customWidth="1"/>
    <col min="794" max="794" width="11.140625" style="100" customWidth="1"/>
    <col min="795" max="796" width="8" style="100" customWidth="1"/>
    <col min="797" max="797" width="15.42578125" style="100" bestFit="1" customWidth="1"/>
    <col min="798" max="798" width="8" style="100" customWidth="1"/>
    <col min="799" max="799" width="10.7109375" style="100" customWidth="1"/>
    <col min="800" max="800" width="13.5703125" style="100" customWidth="1"/>
    <col min="801" max="801" width="10.28515625" style="100" customWidth="1"/>
    <col min="802" max="1024" width="8" style="100"/>
    <col min="1025" max="1025" width="8" style="100" customWidth="1"/>
    <col min="1026" max="1026" width="28" style="100" customWidth="1"/>
    <col min="1027" max="1027" width="13.5703125" style="100" customWidth="1"/>
    <col min="1028" max="1028" width="9.85546875" style="100" customWidth="1"/>
    <col min="1029" max="1029" width="25.28515625" style="100" customWidth="1"/>
    <col min="1030" max="1030" width="8" style="100" customWidth="1"/>
    <col min="1031" max="1031" width="10.5703125" style="100" customWidth="1"/>
    <col min="1032" max="1032" width="9.7109375" style="100" customWidth="1"/>
    <col min="1033" max="1033" width="11.85546875" style="100" customWidth="1"/>
    <col min="1034" max="1034" width="19.85546875" style="100" customWidth="1"/>
    <col min="1035" max="1035" width="16.85546875" style="100" customWidth="1"/>
    <col min="1036" max="1036" width="13.5703125" style="100" customWidth="1"/>
    <col min="1037" max="1037" width="12.7109375" style="100" customWidth="1"/>
    <col min="1038" max="1038" width="12.42578125" style="100" customWidth="1"/>
    <col min="1039" max="1039" width="10.7109375" style="100" customWidth="1"/>
    <col min="1040" max="1040" width="10.140625" style="100" customWidth="1"/>
    <col min="1041" max="1041" width="10.28515625" style="100" customWidth="1"/>
    <col min="1042" max="1042" width="10.7109375" style="100" customWidth="1"/>
    <col min="1043" max="1043" width="14.5703125" style="100" customWidth="1"/>
    <col min="1044" max="1044" width="10.7109375" style="100" customWidth="1"/>
    <col min="1045" max="1045" width="10.5703125" style="100" customWidth="1"/>
    <col min="1046" max="1047" width="10.7109375" style="100" customWidth="1"/>
    <col min="1048" max="1048" width="8" style="100" customWidth="1"/>
    <col min="1049" max="1049" width="49.140625" style="100" customWidth="1"/>
    <col min="1050" max="1050" width="11.140625" style="100" customWidth="1"/>
    <col min="1051" max="1052" width="8" style="100" customWidth="1"/>
    <col min="1053" max="1053" width="15.42578125" style="100" bestFit="1" customWidth="1"/>
    <col min="1054" max="1054" width="8" style="100" customWidth="1"/>
    <col min="1055" max="1055" width="10.7109375" style="100" customWidth="1"/>
    <col min="1056" max="1056" width="13.5703125" style="100" customWidth="1"/>
    <col min="1057" max="1057" width="10.28515625" style="100" customWidth="1"/>
    <col min="1058" max="1280" width="8" style="100"/>
    <col min="1281" max="1281" width="8" style="100" customWidth="1"/>
    <col min="1282" max="1282" width="28" style="100" customWidth="1"/>
    <col min="1283" max="1283" width="13.5703125" style="100" customWidth="1"/>
    <col min="1284" max="1284" width="9.85546875" style="100" customWidth="1"/>
    <col min="1285" max="1285" width="25.28515625" style="100" customWidth="1"/>
    <col min="1286" max="1286" width="8" style="100" customWidth="1"/>
    <col min="1287" max="1287" width="10.5703125" style="100" customWidth="1"/>
    <col min="1288" max="1288" width="9.7109375" style="100" customWidth="1"/>
    <col min="1289" max="1289" width="11.85546875" style="100" customWidth="1"/>
    <col min="1290" max="1290" width="19.85546875" style="100" customWidth="1"/>
    <col min="1291" max="1291" width="16.85546875" style="100" customWidth="1"/>
    <col min="1292" max="1292" width="13.5703125" style="100" customWidth="1"/>
    <col min="1293" max="1293" width="12.7109375" style="100" customWidth="1"/>
    <col min="1294" max="1294" width="12.42578125" style="100" customWidth="1"/>
    <col min="1295" max="1295" width="10.7109375" style="100" customWidth="1"/>
    <col min="1296" max="1296" width="10.140625" style="100" customWidth="1"/>
    <col min="1297" max="1297" width="10.28515625" style="100" customWidth="1"/>
    <col min="1298" max="1298" width="10.7109375" style="100" customWidth="1"/>
    <col min="1299" max="1299" width="14.5703125" style="100" customWidth="1"/>
    <col min="1300" max="1300" width="10.7109375" style="100" customWidth="1"/>
    <col min="1301" max="1301" width="10.5703125" style="100" customWidth="1"/>
    <col min="1302" max="1303" width="10.7109375" style="100" customWidth="1"/>
    <col min="1304" max="1304" width="8" style="100" customWidth="1"/>
    <col min="1305" max="1305" width="49.140625" style="100" customWidth="1"/>
    <col min="1306" max="1306" width="11.140625" style="100" customWidth="1"/>
    <col min="1307" max="1308" width="8" style="100" customWidth="1"/>
    <col min="1309" max="1309" width="15.42578125" style="100" bestFit="1" customWidth="1"/>
    <col min="1310" max="1310" width="8" style="100" customWidth="1"/>
    <col min="1311" max="1311" width="10.7109375" style="100" customWidth="1"/>
    <col min="1312" max="1312" width="13.5703125" style="100" customWidth="1"/>
    <col min="1313" max="1313" width="10.28515625" style="100" customWidth="1"/>
    <col min="1314" max="1536" width="8" style="100"/>
    <col min="1537" max="1537" width="8" style="100" customWidth="1"/>
    <col min="1538" max="1538" width="28" style="100" customWidth="1"/>
    <col min="1539" max="1539" width="13.5703125" style="100" customWidth="1"/>
    <col min="1540" max="1540" width="9.85546875" style="100" customWidth="1"/>
    <col min="1541" max="1541" width="25.28515625" style="100" customWidth="1"/>
    <col min="1542" max="1542" width="8" style="100" customWidth="1"/>
    <col min="1543" max="1543" width="10.5703125" style="100" customWidth="1"/>
    <col min="1544" max="1544" width="9.7109375" style="100" customWidth="1"/>
    <col min="1545" max="1545" width="11.85546875" style="100" customWidth="1"/>
    <col min="1546" max="1546" width="19.85546875" style="100" customWidth="1"/>
    <col min="1547" max="1547" width="16.85546875" style="100" customWidth="1"/>
    <col min="1548" max="1548" width="13.5703125" style="100" customWidth="1"/>
    <col min="1549" max="1549" width="12.7109375" style="100" customWidth="1"/>
    <col min="1550" max="1550" width="12.42578125" style="100" customWidth="1"/>
    <col min="1551" max="1551" width="10.7109375" style="100" customWidth="1"/>
    <col min="1552" max="1552" width="10.140625" style="100" customWidth="1"/>
    <col min="1553" max="1553" width="10.28515625" style="100" customWidth="1"/>
    <col min="1554" max="1554" width="10.7109375" style="100" customWidth="1"/>
    <col min="1555" max="1555" width="14.5703125" style="100" customWidth="1"/>
    <col min="1556" max="1556" width="10.7109375" style="100" customWidth="1"/>
    <col min="1557" max="1557" width="10.5703125" style="100" customWidth="1"/>
    <col min="1558" max="1559" width="10.7109375" style="100" customWidth="1"/>
    <col min="1560" max="1560" width="8" style="100" customWidth="1"/>
    <col min="1561" max="1561" width="49.140625" style="100" customWidth="1"/>
    <col min="1562" max="1562" width="11.140625" style="100" customWidth="1"/>
    <col min="1563" max="1564" width="8" style="100" customWidth="1"/>
    <col min="1565" max="1565" width="15.42578125" style="100" bestFit="1" customWidth="1"/>
    <col min="1566" max="1566" width="8" style="100" customWidth="1"/>
    <col min="1567" max="1567" width="10.7109375" style="100" customWidth="1"/>
    <col min="1568" max="1568" width="13.5703125" style="100" customWidth="1"/>
    <col min="1569" max="1569" width="10.28515625" style="100" customWidth="1"/>
    <col min="1570" max="1792" width="8" style="100"/>
    <col min="1793" max="1793" width="8" style="100" customWidth="1"/>
    <col min="1794" max="1794" width="28" style="100" customWidth="1"/>
    <col min="1795" max="1795" width="13.5703125" style="100" customWidth="1"/>
    <col min="1796" max="1796" width="9.85546875" style="100" customWidth="1"/>
    <col min="1797" max="1797" width="25.28515625" style="100" customWidth="1"/>
    <col min="1798" max="1798" width="8" style="100" customWidth="1"/>
    <col min="1799" max="1799" width="10.5703125" style="100" customWidth="1"/>
    <col min="1800" max="1800" width="9.7109375" style="100" customWidth="1"/>
    <col min="1801" max="1801" width="11.85546875" style="100" customWidth="1"/>
    <col min="1802" max="1802" width="19.85546875" style="100" customWidth="1"/>
    <col min="1803" max="1803" width="16.85546875" style="100" customWidth="1"/>
    <col min="1804" max="1804" width="13.5703125" style="100" customWidth="1"/>
    <col min="1805" max="1805" width="12.7109375" style="100" customWidth="1"/>
    <col min="1806" max="1806" width="12.42578125" style="100" customWidth="1"/>
    <col min="1807" max="1807" width="10.7109375" style="100" customWidth="1"/>
    <col min="1808" max="1808" width="10.140625" style="100" customWidth="1"/>
    <col min="1809" max="1809" width="10.28515625" style="100" customWidth="1"/>
    <col min="1810" max="1810" width="10.7109375" style="100" customWidth="1"/>
    <col min="1811" max="1811" width="14.5703125" style="100" customWidth="1"/>
    <col min="1812" max="1812" width="10.7109375" style="100" customWidth="1"/>
    <col min="1813" max="1813" width="10.5703125" style="100" customWidth="1"/>
    <col min="1814" max="1815" width="10.7109375" style="100" customWidth="1"/>
    <col min="1816" max="1816" width="8" style="100" customWidth="1"/>
    <col min="1817" max="1817" width="49.140625" style="100" customWidth="1"/>
    <col min="1818" max="1818" width="11.140625" style="100" customWidth="1"/>
    <col min="1819" max="1820" width="8" style="100" customWidth="1"/>
    <col min="1821" max="1821" width="15.42578125" style="100" bestFit="1" customWidth="1"/>
    <col min="1822" max="1822" width="8" style="100" customWidth="1"/>
    <col min="1823" max="1823" width="10.7109375" style="100" customWidth="1"/>
    <col min="1824" max="1824" width="13.5703125" style="100" customWidth="1"/>
    <col min="1825" max="1825" width="10.28515625" style="100" customWidth="1"/>
    <col min="1826" max="2048" width="8" style="100"/>
    <col min="2049" max="2049" width="8" style="100" customWidth="1"/>
    <col min="2050" max="2050" width="28" style="100" customWidth="1"/>
    <col min="2051" max="2051" width="13.5703125" style="100" customWidth="1"/>
    <col min="2052" max="2052" width="9.85546875" style="100" customWidth="1"/>
    <col min="2053" max="2053" width="25.28515625" style="100" customWidth="1"/>
    <col min="2054" max="2054" width="8" style="100" customWidth="1"/>
    <col min="2055" max="2055" width="10.5703125" style="100" customWidth="1"/>
    <col min="2056" max="2056" width="9.7109375" style="100" customWidth="1"/>
    <col min="2057" max="2057" width="11.85546875" style="100" customWidth="1"/>
    <col min="2058" max="2058" width="19.85546875" style="100" customWidth="1"/>
    <col min="2059" max="2059" width="16.85546875" style="100" customWidth="1"/>
    <col min="2060" max="2060" width="13.5703125" style="100" customWidth="1"/>
    <col min="2061" max="2061" width="12.7109375" style="100" customWidth="1"/>
    <col min="2062" max="2062" width="12.42578125" style="100" customWidth="1"/>
    <col min="2063" max="2063" width="10.7109375" style="100" customWidth="1"/>
    <col min="2064" max="2064" width="10.140625" style="100" customWidth="1"/>
    <col min="2065" max="2065" width="10.28515625" style="100" customWidth="1"/>
    <col min="2066" max="2066" width="10.7109375" style="100" customWidth="1"/>
    <col min="2067" max="2067" width="14.5703125" style="100" customWidth="1"/>
    <col min="2068" max="2068" width="10.7109375" style="100" customWidth="1"/>
    <col min="2069" max="2069" width="10.5703125" style="100" customWidth="1"/>
    <col min="2070" max="2071" width="10.7109375" style="100" customWidth="1"/>
    <col min="2072" max="2072" width="8" style="100" customWidth="1"/>
    <col min="2073" max="2073" width="49.140625" style="100" customWidth="1"/>
    <col min="2074" max="2074" width="11.140625" style="100" customWidth="1"/>
    <col min="2075" max="2076" width="8" style="100" customWidth="1"/>
    <col min="2077" max="2077" width="15.42578125" style="100" bestFit="1" customWidth="1"/>
    <col min="2078" max="2078" width="8" style="100" customWidth="1"/>
    <col min="2079" max="2079" width="10.7109375" style="100" customWidth="1"/>
    <col min="2080" max="2080" width="13.5703125" style="100" customWidth="1"/>
    <col min="2081" max="2081" width="10.28515625" style="100" customWidth="1"/>
    <col min="2082" max="2304" width="8" style="100"/>
    <col min="2305" max="2305" width="8" style="100" customWidth="1"/>
    <col min="2306" max="2306" width="28" style="100" customWidth="1"/>
    <col min="2307" max="2307" width="13.5703125" style="100" customWidth="1"/>
    <col min="2308" max="2308" width="9.85546875" style="100" customWidth="1"/>
    <col min="2309" max="2309" width="25.28515625" style="100" customWidth="1"/>
    <col min="2310" max="2310" width="8" style="100" customWidth="1"/>
    <col min="2311" max="2311" width="10.5703125" style="100" customWidth="1"/>
    <col min="2312" max="2312" width="9.7109375" style="100" customWidth="1"/>
    <col min="2313" max="2313" width="11.85546875" style="100" customWidth="1"/>
    <col min="2314" max="2314" width="19.85546875" style="100" customWidth="1"/>
    <col min="2315" max="2315" width="16.85546875" style="100" customWidth="1"/>
    <col min="2316" max="2316" width="13.5703125" style="100" customWidth="1"/>
    <col min="2317" max="2317" width="12.7109375" style="100" customWidth="1"/>
    <col min="2318" max="2318" width="12.42578125" style="100" customWidth="1"/>
    <col min="2319" max="2319" width="10.7109375" style="100" customWidth="1"/>
    <col min="2320" max="2320" width="10.140625" style="100" customWidth="1"/>
    <col min="2321" max="2321" width="10.28515625" style="100" customWidth="1"/>
    <col min="2322" max="2322" width="10.7109375" style="100" customWidth="1"/>
    <col min="2323" max="2323" width="14.5703125" style="100" customWidth="1"/>
    <col min="2324" max="2324" width="10.7109375" style="100" customWidth="1"/>
    <col min="2325" max="2325" width="10.5703125" style="100" customWidth="1"/>
    <col min="2326" max="2327" width="10.7109375" style="100" customWidth="1"/>
    <col min="2328" max="2328" width="8" style="100" customWidth="1"/>
    <col min="2329" max="2329" width="49.140625" style="100" customWidth="1"/>
    <col min="2330" max="2330" width="11.140625" style="100" customWidth="1"/>
    <col min="2331" max="2332" width="8" style="100" customWidth="1"/>
    <col min="2333" max="2333" width="15.42578125" style="100" bestFit="1" customWidth="1"/>
    <col min="2334" max="2334" width="8" style="100" customWidth="1"/>
    <col min="2335" max="2335" width="10.7109375" style="100" customWidth="1"/>
    <col min="2336" max="2336" width="13.5703125" style="100" customWidth="1"/>
    <col min="2337" max="2337" width="10.28515625" style="100" customWidth="1"/>
    <col min="2338" max="2560" width="8" style="100"/>
    <col min="2561" max="2561" width="8" style="100" customWidth="1"/>
    <col min="2562" max="2562" width="28" style="100" customWidth="1"/>
    <col min="2563" max="2563" width="13.5703125" style="100" customWidth="1"/>
    <col min="2564" max="2564" width="9.85546875" style="100" customWidth="1"/>
    <col min="2565" max="2565" width="25.28515625" style="100" customWidth="1"/>
    <col min="2566" max="2566" width="8" style="100" customWidth="1"/>
    <col min="2567" max="2567" width="10.5703125" style="100" customWidth="1"/>
    <col min="2568" max="2568" width="9.7109375" style="100" customWidth="1"/>
    <col min="2569" max="2569" width="11.85546875" style="100" customWidth="1"/>
    <col min="2570" max="2570" width="19.85546875" style="100" customWidth="1"/>
    <col min="2571" max="2571" width="16.85546875" style="100" customWidth="1"/>
    <col min="2572" max="2572" width="13.5703125" style="100" customWidth="1"/>
    <col min="2573" max="2573" width="12.7109375" style="100" customWidth="1"/>
    <col min="2574" max="2574" width="12.42578125" style="100" customWidth="1"/>
    <col min="2575" max="2575" width="10.7109375" style="100" customWidth="1"/>
    <col min="2576" max="2576" width="10.140625" style="100" customWidth="1"/>
    <col min="2577" max="2577" width="10.28515625" style="100" customWidth="1"/>
    <col min="2578" max="2578" width="10.7109375" style="100" customWidth="1"/>
    <col min="2579" max="2579" width="14.5703125" style="100" customWidth="1"/>
    <col min="2580" max="2580" width="10.7109375" style="100" customWidth="1"/>
    <col min="2581" max="2581" width="10.5703125" style="100" customWidth="1"/>
    <col min="2582" max="2583" width="10.7109375" style="100" customWidth="1"/>
    <col min="2584" max="2584" width="8" style="100" customWidth="1"/>
    <col min="2585" max="2585" width="49.140625" style="100" customWidth="1"/>
    <col min="2586" max="2586" width="11.140625" style="100" customWidth="1"/>
    <col min="2587" max="2588" width="8" style="100" customWidth="1"/>
    <col min="2589" max="2589" width="15.42578125" style="100" bestFit="1" customWidth="1"/>
    <col min="2590" max="2590" width="8" style="100" customWidth="1"/>
    <col min="2591" max="2591" width="10.7109375" style="100" customWidth="1"/>
    <col min="2592" max="2592" width="13.5703125" style="100" customWidth="1"/>
    <col min="2593" max="2593" width="10.28515625" style="100" customWidth="1"/>
    <col min="2594" max="2816" width="8" style="100"/>
    <col min="2817" max="2817" width="8" style="100" customWidth="1"/>
    <col min="2818" max="2818" width="28" style="100" customWidth="1"/>
    <col min="2819" max="2819" width="13.5703125" style="100" customWidth="1"/>
    <col min="2820" max="2820" width="9.85546875" style="100" customWidth="1"/>
    <col min="2821" max="2821" width="25.28515625" style="100" customWidth="1"/>
    <col min="2822" max="2822" width="8" style="100" customWidth="1"/>
    <col min="2823" max="2823" width="10.5703125" style="100" customWidth="1"/>
    <col min="2824" max="2824" width="9.7109375" style="100" customWidth="1"/>
    <col min="2825" max="2825" width="11.85546875" style="100" customWidth="1"/>
    <col min="2826" max="2826" width="19.85546875" style="100" customWidth="1"/>
    <col min="2827" max="2827" width="16.85546875" style="100" customWidth="1"/>
    <col min="2828" max="2828" width="13.5703125" style="100" customWidth="1"/>
    <col min="2829" max="2829" width="12.7109375" style="100" customWidth="1"/>
    <col min="2830" max="2830" width="12.42578125" style="100" customWidth="1"/>
    <col min="2831" max="2831" width="10.7109375" style="100" customWidth="1"/>
    <col min="2832" max="2832" width="10.140625" style="100" customWidth="1"/>
    <col min="2833" max="2833" width="10.28515625" style="100" customWidth="1"/>
    <col min="2834" max="2834" width="10.7109375" style="100" customWidth="1"/>
    <col min="2835" max="2835" width="14.5703125" style="100" customWidth="1"/>
    <col min="2836" max="2836" width="10.7109375" style="100" customWidth="1"/>
    <col min="2837" max="2837" width="10.5703125" style="100" customWidth="1"/>
    <col min="2838" max="2839" width="10.7109375" style="100" customWidth="1"/>
    <col min="2840" max="2840" width="8" style="100" customWidth="1"/>
    <col min="2841" max="2841" width="49.140625" style="100" customWidth="1"/>
    <col min="2842" max="2842" width="11.140625" style="100" customWidth="1"/>
    <col min="2843" max="2844" width="8" style="100" customWidth="1"/>
    <col min="2845" max="2845" width="15.42578125" style="100" bestFit="1" customWidth="1"/>
    <col min="2846" max="2846" width="8" style="100" customWidth="1"/>
    <col min="2847" max="2847" width="10.7109375" style="100" customWidth="1"/>
    <col min="2848" max="2848" width="13.5703125" style="100" customWidth="1"/>
    <col min="2849" max="2849" width="10.28515625" style="100" customWidth="1"/>
    <col min="2850" max="3072" width="8" style="100"/>
    <col min="3073" max="3073" width="8" style="100" customWidth="1"/>
    <col min="3074" max="3074" width="28" style="100" customWidth="1"/>
    <col min="3075" max="3075" width="13.5703125" style="100" customWidth="1"/>
    <col min="3076" max="3076" width="9.85546875" style="100" customWidth="1"/>
    <col min="3077" max="3077" width="25.28515625" style="100" customWidth="1"/>
    <col min="3078" max="3078" width="8" style="100" customWidth="1"/>
    <col min="3079" max="3079" width="10.5703125" style="100" customWidth="1"/>
    <col min="3080" max="3080" width="9.7109375" style="100" customWidth="1"/>
    <col min="3081" max="3081" width="11.85546875" style="100" customWidth="1"/>
    <col min="3082" max="3082" width="19.85546875" style="100" customWidth="1"/>
    <col min="3083" max="3083" width="16.85546875" style="100" customWidth="1"/>
    <col min="3084" max="3084" width="13.5703125" style="100" customWidth="1"/>
    <col min="3085" max="3085" width="12.7109375" style="100" customWidth="1"/>
    <col min="3086" max="3086" width="12.42578125" style="100" customWidth="1"/>
    <col min="3087" max="3087" width="10.7109375" style="100" customWidth="1"/>
    <col min="3088" max="3088" width="10.140625" style="100" customWidth="1"/>
    <col min="3089" max="3089" width="10.28515625" style="100" customWidth="1"/>
    <col min="3090" max="3090" width="10.7109375" style="100" customWidth="1"/>
    <col min="3091" max="3091" width="14.5703125" style="100" customWidth="1"/>
    <col min="3092" max="3092" width="10.7109375" style="100" customWidth="1"/>
    <col min="3093" max="3093" width="10.5703125" style="100" customWidth="1"/>
    <col min="3094" max="3095" width="10.7109375" style="100" customWidth="1"/>
    <col min="3096" max="3096" width="8" style="100" customWidth="1"/>
    <col min="3097" max="3097" width="49.140625" style="100" customWidth="1"/>
    <col min="3098" max="3098" width="11.140625" style="100" customWidth="1"/>
    <col min="3099" max="3100" width="8" style="100" customWidth="1"/>
    <col min="3101" max="3101" width="15.42578125" style="100" bestFit="1" customWidth="1"/>
    <col min="3102" max="3102" width="8" style="100" customWidth="1"/>
    <col min="3103" max="3103" width="10.7109375" style="100" customWidth="1"/>
    <col min="3104" max="3104" width="13.5703125" style="100" customWidth="1"/>
    <col min="3105" max="3105" width="10.28515625" style="100" customWidth="1"/>
    <col min="3106" max="3328" width="8" style="100"/>
    <col min="3329" max="3329" width="8" style="100" customWidth="1"/>
    <col min="3330" max="3330" width="28" style="100" customWidth="1"/>
    <col min="3331" max="3331" width="13.5703125" style="100" customWidth="1"/>
    <col min="3332" max="3332" width="9.85546875" style="100" customWidth="1"/>
    <col min="3333" max="3333" width="25.28515625" style="100" customWidth="1"/>
    <col min="3334" max="3334" width="8" style="100" customWidth="1"/>
    <col min="3335" max="3335" width="10.5703125" style="100" customWidth="1"/>
    <col min="3336" max="3336" width="9.7109375" style="100" customWidth="1"/>
    <col min="3337" max="3337" width="11.85546875" style="100" customWidth="1"/>
    <col min="3338" max="3338" width="19.85546875" style="100" customWidth="1"/>
    <col min="3339" max="3339" width="16.85546875" style="100" customWidth="1"/>
    <col min="3340" max="3340" width="13.5703125" style="100" customWidth="1"/>
    <col min="3341" max="3341" width="12.7109375" style="100" customWidth="1"/>
    <col min="3342" max="3342" width="12.42578125" style="100" customWidth="1"/>
    <col min="3343" max="3343" width="10.7109375" style="100" customWidth="1"/>
    <col min="3344" max="3344" width="10.140625" style="100" customWidth="1"/>
    <col min="3345" max="3345" width="10.28515625" style="100" customWidth="1"/>
    <col min="3346" max="3346" width="10.7109375" style="100" customWidth="1"/>
    <col min="3347" max="3347" width="14.5703125" style="100" customWidth="1"/>
    <col min="3348" max="3348" width="10.7109375" style="100" customWidth="1"/>
    <col min="3349" max="3349" width="10.5703125" style="100" customWidth="1"/>
    <col min="3350" max="3351" width="10.7109375" style="100" customWidth="1"/>
    <col min="3352" max="3352" width="8" style="100" customWidth="1"/>
    <col min="3353" max="3353" width="49.140625" style="100" customWidth="1"/>
    <col min="3354" max="3354" width="11.140625" style="100" customWidth="1"/>
    <col min="3355" max="3356" width="8" style="100" customWidth="1"/>
    <col min="3357" max="3357" width="15.42578125" style="100" bestFit="1" customWidth="1"/>
    <col min="3358" max="3358" width="8" style="100" customWidth="1"/>
    <col min="3359" max="3359" width="10.7109375" style="100" customWidth="1"/>
    <col min="3360" max="3360" width="13.5703125" style="100" customWidth="1"/>
    <col min="3361" max="3361" width="10.28515625" style="100" customWidth="1"/>
    <col min="3362" max="3584" width="8" style="100"/>
    <col min="3585" max="3585" width="8" style="100" customWidth="1"/>
    <col min="3586" max="3586" width="28" style="100" customWidth="1"/>
    <col min="3587" max="3587" width="13.5703125" style="100" customWidth="1"/>
    <col min="3588" max="3588" width="9.85546875" style="100" customWidth="1"/>
    <col min="3589" max="3589" width="25.28515625" style="100" customWidth="1"/>
    <col min="3590" max="3590" width="8" style="100" customWidth="1"/>
    <col min="3591" max="3591" width="10.5703125" style="100" customWidth="1"/>
    <col min="3592" max="3592" width="9.7109375" style="100" customWidth="1"/>
    <col min="3593" max="3593" width="11.85546875" style="100" customWidth="1"/>
    <col min="3594" max="3594" width="19.85546875" style="100" customWidth="1"/>
    <col min="3595" max="3595" width="16.85546875" style="100" customWidth="1"/>
    <col min="3596" max="3596" width="13.5703125" style="100" customWidth="1"/>
    <col min="3597" max="3597" width="12.7109375" style="100" customWidth="1"/>
    <col min="3598" max="3598" width="12.42578125" style="100" customWidth="1"/>
    <col min="3599" max="3599" width="10.7109375" style="100" customWidth="1"/>
    <col min="3600" max="3600" width="10.140625" style="100" customWidth="1"/>
    <col min="3601" max="3601" width="10.28515625" style="100" customWidth="1"/>
    <col min="3602" max="3602" width="10.7109375" style="100" customWidth="1"/>
    <col min="3603" max="3603" width="14.5703125" style="100" customWidth="1"/>
    <col min="3604" max="3604" width="10.7109375" style="100" customWidth="1"/>
    <col min="3605" max="3605" width="10.5703125" style="100" customWidth="1"/>
    <col min="3606" max="3607" width="10.7109375" style="100" customWidth="1"/>
    <col min="3608" max="3608" width="8" style="100" customWidth="1"/>
    <col min="3609" max="3609" width="49.140625" style="100" customWidth="1"/>
    <col min="3610" max="3610" width="11.140625" style="100" customWidth="1"/>
    <col min="3611" max="3612" width="8" style="100" customWidth="1"/>
    <col min="3613" max="3613" width="15.42578125" style="100" bestFit="1" customWidth="1"/>
    <col min="3614" max="3614" width="8" style="100" customWidth="1"/>
    <col min="3615" max="3615" width="10.7109375" style="100" customWidth="1"/>
    <col min="3616" max="3616" width="13.5703125" style="100" customWidth="1"/>
    <col min="3617" max="3617" width="10.28515625" style="100" customWidth="1"/>
    <col min="3618" max="3840" width="8" style="100"/>
    <col min="3841" max="3841" width="8" style="100" customWidth="1"/>
    <col min="3842" max="3842" width="28" style="100" customWidth="1"/>
    <col min="3843" max="3843" width="13.5703125" style="100" customWidth="1"/>
    <col min="3844" max="3844" width="9.85546875" style="100" customWidth="1"/>
    <col min="3845" max="3845" width="25.28515625" style="100" customWidth="1"/>
    <col min="3846" max="3846" width="8" style="100" customWidth="1"/>
    <col min="3847" max="3847" width="10.5703125" style="100" customWidth="1"/>
    <col min="3848" max="3848" width="9.7109375" style="100" customWidth="1"/>
    <col min="3849" max="3849" width="11.85546875" style="100" customWidth="1"/>
    <col min="3850" max="3850" width="19.85546875" style="100" customWidth="1"/>
    <col min="3851" max="3851" width="16.85546875" style="100" customWidth="1"/>
    <col min="3852" max="3852" width="13.5703125" style="100" customWidth="1"/>
    <col min="3853" max="3853" width="12.7109375" style="100" customWidth="1"/>
    <col min="3854" max="3854" width="12.42578125" style="100" customWidth="1"/>
    <col min="3855" max="3855" width="10.7109375" style="100" customWidth="1"/>
    <col min="3856" max="3856" width="10.140625" style="100" customWidth="1"/>
    <col min="3857" max="3857" width="10.28515625" style="100" customWidth="1"/>
    <col min="3858" max="3858" width="10.7109375" style="100" customWidth="1"/>
    <col min="3859" max="3859" width="14.5703125" style="100" customWidth="1"/>
    <col min="3860" max="3860" width="10.7109375" style="100" customWidth="1"/>
    <col min="3861" max="3861" width="10.5703125" style="100" customWidth="1"/>
    <col min="3862" max="3863" width="10.7109375" style="100" customWidth="1"/>
    <col min="3864" max="3864" width="8" style="100" customWidth="1"/>
    <col min="3865" max="3865" width="49.140625" style="100" customWidth="1"/>
    <col min="3866" max="3866" width="11.140625" style="100" customWidth="1"/>
    <col min="3867" max="3868" width="8" style="100" customWidth="1"/>
    <col min="3869" max="3869" width="15.42578125" style="100" bestFit="1" customWidth="1"/>
    <col min="3870" max="3870" width="8" style="100" customWidth="1"/>
    <col min="3871" max="3871" width="10.7109375" style="100" customWidth="1"/>
    <col min="3872" max="3872" width="13.5703125" style="100" customWidth="1"/>
    <col min="3873" max="3873" width="10.28515625" style="100" customWidth="1"/>
    <col min="3874" max="4096" width="8" style="100"/>
    <col min="4097" max="4097" width="8" style="100" customWidth="1"/>
    <col min="4098" max="4098" width="28" style="100" customWidth="1"/>
    <col min="4099" max="4099" width="13.5703125" style="100" customWidth="1"/>
    <col min="4100" max="4100" width="9.85546875" style="100" customWidth="1"/>
    <col min="4101" max="4101" width="25.28515625" style="100" customWidth="1"/>
    <col min="4102" max="4102" width="8" style="100" customWidth="1"/>
    <col min="4103" max="4103" width="10.5703125" style="100" customWidth="1"/>
    <col min="4104" max="4104" width="9.7109375" style="100" customWidth="1"/>
    <col min="4105" max="4105" width="11.85546875" style="100" customWidth="1"/>
    <col min="4106" max="4106" width="19.85546875" style="100" customWidth="1"/>
    <col min="4107" max="4107" width="16.85546875" style="100" customWidth="1"/>
    <col min="4108" max="4108" width="13.5703125" style="100" customWidth="1"/>
    <col min="4109" max="4109" width="12.7109375" style="100" customWidth="1"/>
    <col min="4110" max="4110" width="12.42578125" style="100" customWidth="1"/>
    <col min="4111" max="4111" width="10.7109375" style="100" customWidth="1"/>
    <col min="4112" max="4112" width="10.140625" style="100" customWidth="1"/>
    <col min="4113" max="4113" width="10.28515625" style="100" customWidth="1"/>
    <col min="4114" max="4114" width="10.7109375" style="100" customWidth="1"/>
    <col min="4115" max="4115" width="14.5703125" style="100" customWidth="1"/>
    <col min="4116" max="4116" width="10.7109375" style="100" customWidth="1"/>
    <col min="4117" max="4117" width="10.5703125" style="100" customWidth="1"/>
    <col min="4118" max="4119" width="10.7109375" style="100" customWidth="1"/>
    <col min="4120" max="4120" width="8" style="100" customWidth="1"/>
    <col min="4121" max="4121" width="49.140625" style="100" customWidth="1"/>
    <col min="4122" max="4122" width="11.140625" style="100" customWidth="1"/>
    <col min="4123" max="4124" width="8" style="100" customWidth="1"/>
    <col min="4125" max="4125" width="15.42578125" style="100" bestFit="1" customWidth="1"/>
    <col min="4126" max="4126" width="8" style="100" customWidth="1"/>
    <col min="4127" max="4127" width="10.7109375" style="100" customWidth="1"/>
    <col min="4128" max="4128" width="13.5703125" style="100" customWidth="1"/>
    <col min="4129" max="4129" width="10.28515625" style="100" customWidth="1"/>
    <col min="4130" max="4352" width="8" style="100"/>
    <col min="4353" max="4353" width="8" style="100" customWidth="1"/>
    <col min="4354" max="4354" width="28" style="100" customWidth="1"/>
    <col min="4355" max="4355" width="13.5703125" style="100" customWidth="1"/>
    <col min="4356" max="4356" width="9.85546875" style="100" customWidth="1"/>
    <col min="4357" max="4357" width="25.28515625" style="100" customWidth="1"/>
    <col min="4358" max="4358" width="8" style="100" customWidth="1"/>
    <col min="4359" max="4359" width="10.5703125" style="100" customWidth="1"/>
    <col min="4360" max="4360" width="9.7109375" style="100" customWidth="1"/>
    <col min="4361" max="4361" width="11.85546875" style="100" customWidth="1"/>
    <col min="4362" max="4362" width="19.85546875" style="100" customWidth="1"/>
    <col min="4363" max="4363" width="16.85546875" style="100" customWidth="1"/>
    <col min="4364" max="4364" width="13.5703125" style="100" customWidth="1"/>
    <col min="4365" max="4365" width="12.7109375" style="100" customWidth="1"/>
    <col min="4366" max="4366" width="12.42578125" style="100" customWidth="1"/>
    <col min="4367" max="4367" width="10.7109375" style="100" customWidth="1"/>
    <col min="4368" max="4368" width="10.140625" style="100" customWidth="1"/>
    <col min="4369" max="4369" width="10.28515625" style="100" customWidth="1"/>
    <col min="4370" max="4370" width="10.7109375" style="100" customWidth="1"/>
    <col min="4371" max="4371" width="14.5703125" style="100" customWidth="1"/>
    <col min="4372" max="4372" width="10.7109375" style="100" customWidth="1"/>
    <col min="4373" max="4373" width="10.5703125" style="100" customWidth="1"/>
    <col min="4374" max="4375" width="10.7109375" style="100" customWidth="1"/>
    <col min="4376" max="4376" width="8" style="100" customWidth="1"/>
    <col min="4377" max="4377" width="49.140625" style="100" customWidth="1"/>
    <col min="4378" max="4378" width="11.140625" style="100" customWidth="1"/>
    <col min="4379" max="4380" width="8" style="100" customWidth="1"/>
    <col min="4381" max="4381" width="15.42578125" style="100" bestFit="1" customWidth="1"/>
    <col min="4382" max="4382" width="8" style="100" customWidth="1"/>
    <col min="4383" max="4383" width="10.7109375" style="100" customWidth="1"/>
    <col min="4384" max="4384" width="13.5703125" style="100" customWidth="1"/>
    <col min="4385" max="4385" width="10.28515625" style="100" customWidth="1"/>
    <col min="4386" max="4608" width="8" style="100"/>
    <col min="4609" max="4609" width="8" style="100" customWidth="1"/>
    <col min="4610" max="4610" width="28" style="100" customWidth="1"/>
    <col min="4611" max="4611" width="13.5703125" style="100" customWidth="1"/>
    <col min="4612" max="4612" width="9.85546875" style="100" customWidth="1"/>
    <col min="4613" max="4613" width="25.28515625" style="100" customWidth="1"/>
    <col min="4614" max="4614" width="8" style="100" customWidth="1"/>
    <col min="4615" max="4615" width="10.5703125" style="100" customWidth="1"/>
    <col min="4616" max="4616" width="9.7109375" style="100" customWidth="1"/>
    <col min="4617" max="4617" width="11.85546875" style="100" customWidth="1"/>
    <col min="4618" max="4618" width="19.85546875" style="100" customWidth="1"/>
    <col min="4619" max="4619" width="16.85546875" style="100" customWidth="1"/>
    <col min="4620" max="4620" width="13.5703125" style="100" customWidth="1"/>
    <col min="4621" max="4621" width="12.7109375" style="100" customWidth="1"/>
    <col min="4622" max="4622" width="12.42578125" style="100" customWidth="1"/>
    <col min="4623" max="4623" width="10.7109375" style="100" customWidth="1"/>
    <col min="4624" max="4624" width="10.140625" style="100" customWidth="1"/>
    <col min="4625" max="4625" width="10.28515625" style="100" customWidth="1"/>
    <col min="4626" max="4626" width="10.7109375" style="100" customWidth="1"/>
    <col min="4627" max="4627" width="14.5703125" style="100" customWidth="1"/>
    <col min="4628" max="4628" width="10.7109375" style="100" customWidth="1"/>
    <col min="4629" max="4629" width="10.5703125" style="100" customWidth="1"/>
    <col min="4630" max="4631" width="10.7109375" style="100" customWidth="1"/>
    <col min="4632" max="4632" width="8" style="100" customWidth="1"/>
    <col min="4633" max="4633" width="49.140625" style="100" customWidth="1"/>
    <col min="4634" max="4634" width="11.140625" style="100" customWidth="1"/>
    <col min="4635" max="4636" width="8" style="100" customWidth="1"/>
    <col min="4637" max="4637" width="15.42578125" style="100" bestFit="1" customWidth="1"/>
    <col min="4638" max="4638" width="8" style="100" customWidth="1"/>
    <col min="4639" max="4639" width="10.7109375" style="100" customWidth="1"/>
    <col min="4640" max="4640" width="13.5703125" style="100" customWidth="1"/>
    <col min="4641" max="4641" width="10.28515625" style="100" customWidth="1"/>
    <col min="4642" max="4864" width="8" style="100"/>
    <col min="4865" max="4865" width="8" style="100" customWidth="1"/>
    <col min="4866" max="4866" width="28" style="100" customWidth="1"/>
    <col min="4867" max="4867" width="13.5703125" style="100" customWidth="1"/>
    <col min="4868" max="4868" width="9.85546875" style="100" customWidth="1"/>
    <col min="4869" max="4869" width="25.28515625" style="100" customWidth="1"/>
    <col min="4870" max="4870" width="8" style="100" customWidth="1"/>
    <col min="4871" max="4871" width="10.5703125" style="100" customWidth="1"/>
    <col min="4872" max="4872" width="9.7109375" style="100" customWidth="1"/>
    <col min="4873" max="4873" width="11.85546875" style="100" customWidth="1"/>
    <col min="4874" max="4874" width="19.85546875" style="100" customWidth="1"/>
    <col min="4875" max="4875" width="16.85546875" style="100" customWidth="1"/>
    <col min="4876" max="4876" width="13.5703125" style="100" customWidth="1"/>
    <col min="4877" max="4877" width="12.7109375" style="100" customWidth="1"/>
    <col min="4878" max="4878" width="12.42578125" style="100" customWidth="1"/>
    <col min="4879" max="4879" width="10.7109375" style="100" customWidth="1"/>
    <col min="4880" max="4880" width="10.140625" style="100" customWidth="1"/>
    <col min="4881" max="4881" width="10.28515625" style="100" customWidth="1"/>
    <col min="4882" max="4882" width="10.7109375" style="100" customWidth="1"/>
    <col min="4883" max="4883" width="14.5703125" style="100" customWidth="1"/>
    <col min="4884" max="4884" width="10.7109375" style="100" customWidth="1"/>
    <col min="4885" max="4885" width="10.5703125" style="100" customWidth="1"/>
    <col min="4886" max="4887" width="10.7109375" style="100" customWidth="1"/>
    <col min="4888" max="4888" width="8" style="100" customWidth="1"/>
    <col min="4889" max="4889" width="49.140625" style="100" customWidth="1"/>
    <col min="4890" max="4890" width="11.140625" style="100" customWidth="1"/>
    <col min="4891" max="4892" width="8" style="100" customWidth="1"/>
    <col min="4893" max="4893" width="15.42578125" style="100" bestFit="1" customWidth="1"/>
    <col min="4894" max="4894" width="8" style="100" customWidth="1"/>
    <col min="4895" max="4895" width="10.7109375" style="100" customWidth="1"/>
    <col min="4896" max="4896" width="13.5703125" style="100" customWidth="1"/>
    <col min="4897" max="4897" width="10.28515625" style="100" customWidth="1"/>
    <col min="4898" max="5120" width="8" style="100"/>
    <col min="5121" max="5121" width="8" style="100" customWidth="1"/>
    <col min="5122" max="5122" width="28" style="100" customWidth="1"/>
    <col min="5123" max="5123" width="13.5703125" style="100" customWidth="1"/>
    <col min="5124" max="5124" width="9.85546875" style="100" customWidth="1"/>
    <col min="5125" max="5125" width="25.28515625" style="100" customWidth="1"/>
    <col min="5126" max="5126" width="8" style="100" customWidth="1"/>
    <col min="5127" max="5127" width="10.5703125" style="100" customWidth="1"/>
    <col min="5128" max="5128" width="9.7109375" style="100" customWidth="1"/>
    <col min="5129" max="5129" width="11.85546875" style="100" customWidth="1"/>
    <col min="5130" max="5130" width="19.85546875" style="100" customWidth="1"/>
    <col min="5131" max="5131" width="16.85546875" style="100" customWidth="1"/>
    <col min="5132" max="5132" width="13.5703125" style="100" customWidth="1"/>
    <col min="5133" max="5133" width="12.7109375" style="100" customWidth="1"/>
    <col min="5134" max="5134" width="12.42578125" style="100" customWidth="1"/>
    <col min="5135" max="5135" width="10.7109375" style="100" customWidth="1"/>
    <col min="5136" max="5136" width="10.140625" style="100" customWidth="1"/>
    <col min="5137" max="5137" width="10.28515625" style="100" customWidth="1"/>
    <col min="5138" max="5138" width="10.7109375" style="100" customWidth="1"/>
    <col min="5139" max="5139" width="14.5703125" style="100" customWidth="1"/>
    <col min="5140" max="5140" width="10.7109375" style="100" customWidth="1"/>
    <col min="5141" max="5141" width="10.5703125" style="100" customWidth="1"/>
    <col min="5142" max="5143" width="10.7109375" style="100" customWidth="1"/>
    <col min="5144" max="5144" width="8" style="100" customWidth="1"/>
    <col min="5145" max="5145" width="49.140625" style="100" customWidth="1"/>
    <col min="5146" max="5146" width="11.140625" style="100" customWidth="1"/>
    <col min="5147" max="5148" width="8" style="100" customWidth="1"/>
    <col min="5149" max="5149" width="15.42578125" style="100" bestFit="1" customWidth="1"/>
    <col min="5150" max="5150" width="8" style="100" customWidth="1"/>
    <col min="5151" max="5151" width="10.7109375" style="100" customWidth="1"/>
    <col min="5152" max="5152" width="13.5703125" style="100" customWidth="1"/>
    <col min="5153" max="5153" width="10.28515625" style="100" customWidth="1"/>
    <col min="5154" max="5376" width="8" style="100"/>
    <col min="5377" max="5377" width="8" style="100" customWidth="1"/>
    <col min="5378" max="5378" width="28" style="100" customWidth="1"/>
    <col min="5379" max="5379" width="13.5703125" style="100" customWidth="1"/>
    <col min="5380" max="5380" width="9.85546875" style="100" customWidth="1"/>
    <col min="5381" max="5381" width="25.28515625" style="100" customWidth="1"/>
    <col min="5382" max="5382" width="8" style="100" customWidth="1"/>
    <col min="5383" max="5383" width="10.5703125" style="100" customWidth="1"/>
    <col min="5384" max="5384" width="9.7109375" style="100" customWidth="1"/>
    <col min="5385" max="5385" width="11.85546875" style="100" customWidth="1"/>
    <col min="5386" max="5386" width="19.85546875" style="100" customWidth="1"/>
    <col min="5387" max="5387" width="16.85546875" style="100" customWidth="1"/>
    <col min="5388" max="5388" width="13.5703125" style="100" customWidth="1"/>
    <col min="5389" max="5389" width="12.7109375" style="100" customWidth="1"/>
    <col min="5390" max="5390" width="12.42578125" style="100" customWidth="1"/>
    <col min="5391" max="5391" width="10.7109375" style="100" customWidth="1"/>
    <col min="5392" max="5392" width="10.140625" style="100" customWidth="1"/>
    <col min="5393" max="5393" width="10.28515625" style="100" customWidth="1"/>
    <col min="5394" max="5394" width="10.7109375" style="100" customWidth="1"/>
    <col min="5395" max="5395" width="14.5703125" style="100" customWidth="1"/>
    <col min="5396" max="5396" width="10.7109375" style="100" customWidth="1"/>
    <col min="5397" max="5397" width="10.5703125" style="100" customWidth="1"/>
    <col min="5398" max="5399" width="10.7109375" style="100" customWidth="1"/>
    <col min="5400" max="5400" width="8" style="100" customWidth="1"/>
    <col min="5401" max="5401" width="49.140625" style="100" customWidth="1"/>
    <col min="5402" max="5402" width="11.140625" style="100" customWidth="1"/>
    <col min="5403" max="5404" width="8" style="100" customWidth="1"/>
    <col min="5405" max="5405" width="15.42578125" style="100" bestFit="1" customWidth="1"/>
    <col min="5406" max="5406" width="8" style="100" customWidth="1"/>
    <col min="5407" max="5407" width="10.7109375" style="100" customWidth="1"/>
    <col min="5408" max="5408" width="13.5703125" style="100" customWidth="1"/>
    <col min="5409" max="5409" width="10.28515625" style="100" customWidth="1"/>
    <col min="5410" max="5632" width="8" style="100"/>
    <col min="5633" max="5633" width="8" style="100" customWidth="1"/>
    <col min="5634" max="5634" width="28" style="100" customWidth="1"/>
    <col min="5635" max="5635" width="13.5703125" style="100" customWidth="1"/>
    <col min="5636" max="5636" width="9.85546875" style="100" customWidth="1"/>
    <col min="5637" max="5637" width="25.28515625" style="100" customWidth="1"/>
    <col min="5638" max="5638" width="8" style="100" customWidth="1"/>
    <col min="5639" max="5639" width="10.5703125" style="100" customWidth="1"/>
    <col min="5640" max="5640" width="9.7109375" style="100" customWidth="1"/>
    <col min="5641" max="5641" width="11.85546875" style="100" customWidth="1"/>
    <col min="5642" max="5642" width="19.85546875" style="100" customWidth="1"/>
    <col min="5643" max="5643" width="16.85546875" style="100" customWidth="1"/>
    <col min="5644" max="5644" width="13.5703125" style="100" customWidth="1"/>
    <col min="5645" max="5645" width="12.7109375" style="100" customWidth="1"/>
    <col min="5646" max="5646" width="12.42578125" style="100" customWidth="1"/>
    <col min="5647" max="5647" width="10.7109375" style="100" customWidth="1"/>
    <col min="5648" max="5648" width="10.140625" style="100" customWidth="1"/>
    <col min="5649" max="5649" width="10.28515625" style="100" customWidth="1"/>
    <col min="5650" max="5650" width="10.7109375" style="100" customWidth="1"/>
    <col min="5651" max="5651" width="14.5703125" style="100" customWidth="1"/>
    <col min="5652" max="5652" width="10.7109375" style="100" customWidth="1"/>
    <col min="5653" max="5653" width="10.5703125" style="100" customWidth="1"/>
    <col min="5654" max="5655" width="10.7109375" style="100" customWidth="1"/>
    <col min="5656" max="5656" width="8" style="100" customWidth="1"/>
    <col min="5657" max="5657" width="49.140625" style="100" customWidth="1"/>
    <col min="5658" max="5658" width="11.140625" style="100" customWidth="1"/>
    <col min="5659" max="5660" width="8" style="100" customWidth="1"/>
    <col min="5661" max="5661" width="15.42578125" style="100" bestFit="1" customWidth="1"/>
    <col min="5662" max="5662" width="8" style="100" customWidth="1"/>
    <col min="5663" max="5663" width="10.7109375" style="100" customWidth="1"/>
    <col min="5664" max="5664" width="13.5703125" style="100" customWidth="1"/>
    <col min="5665" max="5665" width="10.28515625" style="100" customWidth="1"/>
    <col min="5666" max="5888" width="8" style="100"/>
    <col min="5889" max="5889" width="8" style="100" customWidth="1"/>
    <col min="5890" max="5890" width="28" style="100" customWidth="1"/>
    <col min="5891" max="5891" width="13.5703125" style="100" customWidth="1"/>
    <col min="5892" max="5892" width="9.85546875" style="100" customWidth="1"/>
    <col min="5893" max="5893" width="25.28515625" style="100" customWidth="1"/>
    <col min="5894" max="5894" width="8" style="100" customWidth="1"/>
    <col min="5895" max="5895" width="10.5703125" style="100" customWidth="1"/>
    <col min="5896" max="5896" width="9.7109375" style="100" customWidth="1"/>
    <col min="5897" max="5897" width="11.85546875" style="100" customWidth="1"/>
    <col min="5898" max="5898" width="19.85546875" style="100" customWidth="1"/>
    <col min="5899" max="5899" width="16.85546875" style="100" customWidth="1"/>
    <col min="5900" max="5900" width="13.5703125" style="100" customWidth="1"/>
    <col min="5901" max="5901" width="12.7109375" style="100" customWidth="1"/>
    <col min="5902" max="5902" width="12.42578125" style="100" customWidth="1"/>
    <col min="5903" max="5903" width="10.7109375" style="100" customWidth="1"/>
    <col min="5904" max="5904" width="10.140625" style="100" customWidth="1"/>
    <col min="5905" max="5905" width="10.28515625" style="100" customWidth="1"/>
    <col min="5906" max="5906" width="10.7109375" style="100" customWidth="1"/>
    <col min="5907" max="5907" width="14.5703125" style="100" customWidth="1"/>
    <col min="5908" max="5908" width="10.7109375" style="100" customWidth="1"/>
    <col min="5909" max="5909" width="10.5703125" style="100" customWidth="1"/>
    <col min="5910" max="5911" width="10.7109375" style="100" customWidth="1"/>
    <col min="5912" max="5912" width="8" style="100" customWidth="1"/>
    <col min="5913" max="5913" width="49.140625" style="100" customWidth="1"/>
    <col min="5914" max="5914" width="11.140625" style="100" customWidth="1"/>
    <col min="5915" max="5916" width="8" style="100" customWidth="1"/>
    <col min="5917" max="5917" width="15.42578125" style="100" bestFit="1" customWidth="1"/>
    <col min="5918" max="5918" width="8" style="100" customWidth="1"/>
    <col min="5919" max="5919" width="10.7109375" style="100" customWidth="1"/>
    <col min="5920" max="5920" width="13.5703125" style="100" customWidth="1"/>
    <col min="5921" max="5921" width="10.28515625" style="100" customWidth="1"/>
    <col min="5922" max="6144" width="8" style="100"/>
    <col min="6145" max="6145" width="8" style="100" customWidth="1"/>
    <col min="6146" max="6146" width="28" style="100" customWidth="1"/>
    <col min="6147" max="6147" width="13.5703125" style="100" customWidth="1"/>
    <col min="6148" max="6148" width="9.85546875" style="100" customWidth="1"/>
    <col min="6149" max="6149" width="25.28515625" style="100" customWidth="1"/>
    <col min="6150" max="6150" width="8" style="100" customWidth="1"/>
    <col min="6151" max="6151" width="10.5703125" style="100" customWidth="1"/>
    <col min="6152" max="6152" width="9.7109375" style="100" customWidth="1"/>
    <col min="6153" max="6153" width="11.85546875" style="100" customWidth="1"/>
    <col min="6154" max="6154" width="19.85546875" style="100" customWidth="1"/>
    <col min="6155" max="6155" width="16.85546875" style="100" customWidth="1"/>
    <col min="6156" max="6156" width="13.5703125" style="100" customWidth="1"/>
    <col min="6157" max="6157" width="12.7109375" style="100" customWidth="1"/>
    <col min="6158" max="6158" width="12.42578125" style="100" customWidth="1"/>
    <col min="6159" max="6159" width="10.7109375" style="100" customWidth="1"/>
    <col min="6160" max="6160" width="10.140625" style="100" customWidth="1"/>
    <col min="6161" max="6161" width="10.28515625" style="100" customWidth="1"/>
    <col min="6162" max="6162" width="10.7109375" style="100" customWidth="1"/>
    <col min="6163" max="6163" width="14.5703125" style="100" customWidth="1"/>
    <col min="6164" max="6164" width="10.7109375" style="100" customWidth="1"/>
    <col min="6165" max="6165" width="10.5703125" style="100" customWidth="1"/>
    <col min="6166" max="6167" width="10.7109375" style="100" customWidth="1"/>
    <col min="6168" max="6168" width="8" style="100" customWidth="1"/>
    <col min="6169" max="6169" width="49.140625" style="100" customWidth="1"/>
    <col min="6170" max="6170" width="11.140625" style="100" customWidth="1"/>
    <col min="6171" max="6172" width="8" style="100" customWidth="1"/>
    <col min="6173" max="6173" width="15.42578125" style="100" bestFit="1" customWidth="1"/>
    <col min="6174" max="6174" width="8" style="100" customWidth="1"/>
    <col min="6175" max="6175" width="10.7109375" style="100" customWidth="1"/>
    <col min="6176" max="6176" width="13.5703125" style="100" customWidth="1"/>
    <col min="6177" max="6177" width="10.28515625" style="100" customWidth="1"/>
    <col min="6178" max="6400" width="8" style="100"/>
    <col min="6401" max="6401" width="8" style="100" customWidth="1"/>
    <col min="6402" max="6402" width="28" style="100" customWidth="1"/>
    <col min="6403" max="6403" width="13.5703125" style="100" customWidth="1"/>
    <col min="6404" max="6404" width="9.85546875" style="100" customWidth="1"/>
    <col min="6405" max="6405" width="25.28515625" style="100" customWidth="1"/>
    <col min="6406" max="6406" width="8" style="100" customWidth="1"/>
    <col min="6407" max="6407" width="10.5703125" style="100" customWidth="1"/>
    <col min="6408" max="6408" width="9.7109375" style="100" customWidth="1"/>
    <col min="6409" max="6409" width="11.85546875" style="100" customWidth="1"/>
    <col min="6410" max="6410" width="19.85546875" style="100" customWidth="1"/>
    <col min="6411" max="6411" width="16.85546875" style="100" customWidth="1"/>
    <col min="6412" max="6412" width="13.5703125" style="100" customWidth="1"/>
    <col min="6413" max="6413" width="12.7109375" style="100" customWidth="1"/>
    <col min="6414" max="6414" width="12.42578125" style="100" customWidth="1"/>
    <col min="6415" max="6415" width="10.7109375" style="100" customWidth="1"/>
    <col min="6416" max="6416" width="10.140625" style="100" customWidth="1"/>
    <col min="6417" max="6417" width="10.28515625" style="100" customWidth="1"/>
    <col min="6418" max="6418" width="10.7109375" style="100" customWidth="1"/>
    <col min="6419" max="6419" width="14.5703125" style="100" customWidth="1"/>
    <col min="6420" max="6420" width="10.7109375" style="100" customWidth="1"/>
    <col min="6421" max="6421" width="10.5703125" style="100" customWidth="1"/>
    <col min="6422" max="6423" width="10.7109375" style="100" customWidth="1"/>
    <col min="6424" max="6424" width="8" style="100" customWidth="1"/>
    <col min="6425" max="6425" width="49.140625" style="100" customWidth="1"/>
    <col min="6426" max="6426" width="11.140625" style="100" customWidth="1"/>
    <col min="6427" max="6428" width="8" style="100" customWidth="1"/>
    <col min="6429" max="6429" width="15.42578125" style="100" bestFit="1" customWidth="1"/>
    <col min="6430" max="6430" width="8" style="100" customWidth="1"/>
    <col min="6431" max="6431" width="10.7109375" style="100" customWidth="1"/>
    <col min="6432" max="6432" width="13.5703125" style="100" customWidth="1"/>
    <col min="6433" max="6433" width="10.28515625" style="100" customWidth="1"/>
    <col min="6434" max="6656" width="8" style="100"/>
    <col min="6657" max="6657" width="8" style="100" customWidth="1"/>
    <col min="6658" max="6658" width="28" style="100" customWidth="1"/>
    <col min="6659" max="6659" width="13.5703125" style="100" customWidth="1"/>
    <col min="6660" max="6660" width="9.85546875" style="100" customWidth="1"/>
    <col min="6661" max="6661" width="25.28515625" style="100" customWidth="1"/>
    <col min="6662" max="6662" width="8" style="100" customWidth="1"/>
    <col min="6663" max="6663" width="10.5703125" style="100" customWidth="1"/>
    <col min="6664" max="6664" width="9.7109375" style="100" customWidth="1"/>
    <col min="6665" max="6665" width="11.85546875" style="100" customWidth="1"/>
    <col min="6666" max="6666" width="19.85546875" style="100" customWidth="1"/>
    <col min="6667" max="6667" width="16.85546875" style="100" customWidth="1"/>
    <col min="6668" max="6668" width="13.5703125" style="100" customWidth="1"/>
    <col min="6669" max="6669" width="12.7109375" style="100" customWidth="1"/>
    <col min="6670" max="6670" width="12.42578125" style="100" customWidth="1"/>
    <col min="6671" max="6671" width="10.7109375" style="100" customWidth="1"/>
    <col min="6672" max="6672" width="10.140625" style="100" customWidth="1"/>
    <col min="6673" max="6673" width="10.28515625" style="100" customWidth="1"/>
    <col min="6674" max="6674" width="10.7109375" style="100" customWidth="1"/>
    <col min="6675" max="6675" width="14.5703125" style="100" customWidth="1"/>
    <col min="6676" max="6676" width="10.7109375" style="100" customWidth="1"/>
    <col min="6677" max="6677" width="10.5703125" style="100" customWidth="1"/>
    <col min="6678" max="6679" width="10.7109375" style="100" customWidth="1"/>
    <col min="6680" max="6680" width="8" style="100" customWidth="1"/>
    <col min="6681" max="6681" width="49.140625" style="100" customWidth="1"/>
    <col min="6682" max="6682" width="11.140625" style="100" customWidth="1"/>
    <col min="6683" max="6684" width="8" style="100" customWidth="1"/>
    <col min="6685" max="6685" width="15.42578125" style="100" bestFit="1" customWidth="1"/>
    <col min="6686" max="6686" width="8" style="100" customWidth="1"/>
    <col min="6687" max="6687" width="10.7109375" style="100" customWidth="1"/>
    <col min="6688" max="6688" width="13.5703125" style="100" customWidth="1"/>
    <col min="6689" max="6689" width="10.28515625" style="100" customWidth="1"/>
    <col min="6690" max="6912" width="8" style="100"/>
    <col min="6913" max="6913" width="8" style="100" customWidth="1"/>
    <col min="6914" max="6914" width="28" style="100" customWidth="1"/>
    <col min="6915" max="6915" width="13.5703125" style="100" customWidth="1"/>
    <col min="6916" max="6916" width="9.85546875" style="100" customWidth="1"/>
    <col min="6917" max="6917" width="25.28515625" style="100" customWidth="1"/>
    <col min="6918" max="6918" width="8" style="100" customWidth="1"/>
    <col min="6919" max="6919" width="10.5703125" style="100" customWidth="1"/>
    <col min="6920" max="6920" width="9.7109375" style="100" customWidth="1"/>
    <col min="6921" max="6921" width="11.85546875" style="100" customWidth="1"/>
    <col min="6922" max="6922" width="19.85546875" style="100" customWidth="1"/>
    <col min="6923" max="6923" width="16.85546875" style="100" customWidth="1"/>
    <col min="6924" max="6924" width="13.5703125" style="100" customWidth="1"/>
    <col min="6925" max="6925" width="12.7109375" style="100" customWidth="1"/>
    <col min="6926" max="6926" width="12.42578125" style="100" customWidth="1"/>
    <col min="6927" max="6927" width="10.7109375" style="100" customWidth="1"/>
    <col min="6928" max="6928" width="10.140625" style="100" customWidth="1"/>
    <col min="6929" max="6929" width="10.28515625" style="100" customWidth="1"/>
    <col min="6930" max="6930" width="10.7109375" style="100" customWidth="1"/>
    <col min="6931" max="6931" width="14.5703125" style="100" customWidth="1"/>
    <col min="6932" max="6932" width="10.7109375" style="100" customWidth="1"/>
    <col min="6933" max="6933" width="10.5703125" style="100" customWidth="1"/>
    <col min="6934" max="6935" width="10.7109375" style="100" customWidth="1"/>
    <col min="6936" max="6936" width="8" style="100" customWidth="1"/>
    <col min="6937" max="6937" width="49.140625" style="100" customWidth="1"/>
    <col min="6938" max="6938" width="11.140625" style="100" customWidth="1"/>
    <col min="6939" max="6940" width="8" style="100" customWidth="1"/>
    <col min="6941" max="6941" width="15.42578125" style="100" bestFit="1" customWidth="1"/>
    <col min="6942" max="6942" width="8" style="100" customWidth="1"/>
    <col min="6943" max="6943" width="10.7109375" style="100" customWidth="1"/>
    <col min="6944" max="6944" width="13.5703125" style="100" customWidth="1"/>
    <col min="6945" max="6945" width="10.28515625" style="100" customWidth="1"/>
    <col min="6946" max="7168" width="8" style="100"/>
    <col min="7169" max="7169" width="8" style="100" customWidth="1"/>
    <col min="7170" max="7170" width="28" style="100" customWidth="1"/>
    <col min="7171" max="7171" width="13.5703125" style="100" customWidth="1"/>
    <col min="7172" max="7172" width="9.85546875" style="100" customWidth="1"/>
    <col min="7173" max="7173" width="25.28515625" style="100" customWidth="1"/>
    <col min="7174" max="7174" width="8" style="100" customWidth="1"/>
    <col min="7175" max="7175" width="10.5703125" style="100" customWidth="1"/>
    <col min="7176" max="7176" width="9.7109375" style="100" customWidth="1"/>
    <col min="7177" max="7177" width="11.85546875" style="100" customWidth="1"/>
    <col min="7178" max="7178" width="19.85546875" style="100" customWidth="1"/>
    <col min="7179" max="7179" width="16.85546875" style="100" customWidth="1"/>
    <col min="7180" max="7180" width="13.5703125" style="100" customWidth="1"/>
    <col min="7181" max="7181" width="12.7109375" style="100" customWidth="1"/>
    <col min="7182" max="7182" width="12.42578125" style="100" customWidth="1"/>
    <col min="7183" max="7183" width="10.7109375" style="100" customWidth="1"/>
    <col min="7184" max="7184" width="10.140625" style="100" customWidth="1"/>
    <col min="7185" max="7185" width="10.28515625" style="100" customWidth="1"/>
    <col min="7186" max="7186" width="10.7109375" style="100" customWidth="1"/>
    <col min="7187" max="7187" width="14.5703125" style="100" customWidth="1"/>
    <col min="7188" max="7188" width="10.7109375" style="100" customWidth="1"/>
    <col min="7189" max="7189" width="10.5703125" style="100" customWidth="1"/>
    <col min="7190" max="7191" width="10.7109375" style="100" customWidth="1"/>
    <col min="7192" max="7192" width="8" style="100" customWidth="1"/>
    <col min="7193" max="7193" width="49.140625" style="100" customWidth="1"/>
    <col min="7194" max="7194" width="11.140625" style="100" customWidth="1"/>
    <col min="7195" max="7196" width="8" style="100" customWidth="1"/>
    <col min="7197" max="7197" width="15.42578125" style="100" bestFit="1" customWidth="1"/>
    <col min="7198" max="7198" width="8" style="100" customWidth="1"/>
    <col min="7199" max="7199" width="10.7109375" style="100" customWidth="1"/>
    <col min="7200" max="7200" width="13.5703125" style="100" customWidth="1"/>
    <col min="7201" max="7201" width="10.28515625" style="100" customWidth="1"/>
    <col min="7202" max="7424" width="8" style="100"/>
    <col min="7425" max="7425" width="8" style="100" customWidth="1"/>
    <col min="7426" max="7426" width="28" style="100" customWidth="1"/>
    <col min="7427" max="7427" width="13.5703125" style="100" customWidth="1"/>
    <col min="7428" max="7428" width="9.85546875" style="100" customWidth="1"/>
    <col min="7429" max="7429" width="25.28515625" style="100" customWidth="1"/>
    <col min="7430" max="7430" width="8" style="100" customWidth="1"/>
    <col min="7431" max="7431" width="10.5703125" style="100" customWidth="1"/>
    <col min="7432" max="7432" width="9.7109375" style="100" customWidth="1"/>
    <col min="7433" max="7433" width="11.85546875" style="100" customWidth="1"/>
    <col min="7434" max="7434" width="19.85546875" style="100" customWidth="1"/>
    <col min="7435" max="7435" width="16.85546875" style="100" customWidth="1"/>
    <col min="7436" max="7436" width="13.5703125" style="100" customWidth="1"/>
    <col min="7437" max="7437" width="12.7109375" style="100" customWidth="1"/>
    <col min="7438" max="7438" width="12.42578125" style="100" customWidth="1"/>
    <col min="7439" max="7439" width="10.7109375" style="100" customWidth="1"/>
    <col min="7440" max="7440" width="10.140625" style="100" customWidth="1"/>
    <col min="7441" max="7441" width="10.28515625" style="100" customWidth="1"/>
    <col min="7442" max="7442" width="10.7109375" style="100" customWidth="1"/>
    <col min="7443" max="7443" width="14.5703125" style="100" customWidth="1"/>
    <col min="7444" max="7444" width="10.7109375" style="100" customWidth="1"/>
    <col min="7445" max="7445" width="10.5703125" style="100" customWidth="1"/>
    <col min="7446" max="7447" width="10.7109375" style="100" customWidth="1"/>
    <col min="7448" max="7448" width="8" style="100" customWidth="1"/>
    <col min="7449" max="7449" width="49.140625" style="100" customWidth="1"/>
    <col min="7450" max="7450" width="11.140625" style="100" customWidth="1"/>
    <col min="7451" max="7452" width="8" style="100" customWidth="1"/>
    <col min="7453" max="7453" width="15.42578125" style="100" bestFit="1" customWidth="1"/>
    <col min="7454" max="7454" width="8" style="100" customWidth="1"/>
    <col min="7455" max="7455" width="10.7109375" style="100" customWidth="1"/>
    <col min="7456" max="7456" width="13.5703125" style="100" customWidth="1"/>
    <col min="7457" max="7457" width="10.28515625" style="100" customWidth="1"/>
    <col min="7458" max="7680" width="8" style="100"/>
    <col min="7681" max="7681" width="8" style="100" customWidth="1"/>
    <col min="7682" max="7682" width="28" style="100" customWidth="1"/>
    <col min="7683" max="7683" width="13.5703125" style="100" customWidth="1"/>
    <col min="7684" max="7684" width="9.85546875" style="100" customWidth="1"/>
    <col min="7685" max="7685" width="25.28515625" style="100" customWidth="1"/>
    <col min="7686" max="7686" width="8" style="100" customWidth="1"/>
    <col min="7687" max="7687" width="10.5703125" style="100" customWidth="1"/>
    <col min="7688" max="7688" width="9.7109375" style="100" customWidth="1"/>
    <col min="7689" max="7689" width="11.85546875" style="100" customWidth="1"/>
    <col min="7690" max="7690" width="19.85546875" style="100" customWidth="1"/>
    <col min="7691" max="7691" width="16.85546875" style="100" customWidth="1"/>
    <col min="7692" max="7692" width="13.5703125" style="100" customWidth="1"/>
    <col min="7693" max="7693" width="12.7109375" style="100" customWidth="1"/>
    <col min="7694" max="7694" width="12.42578125" style="100" customWidth="1"/>
    <col min="7695" max="7695" width="10.7109375" style="100" customWidth="1"/>
    <col min="7696" max="7696" width="10.140625" style="100" customWidth="1"/>
    <col min="7697" max="7697" width="10.28515625" style="100" customWidth="1"/>
    <col min="7698" max="7698" width="10.7109375" style="100" customWidth="1"/>
    <col min="7699" max="7699" width="14.5703125" style="100" customWidth="1"/>
    <col min="7700" max="7700" width="10.7109375" style="100" customWidth="1"/>
    <col min="7701" max="7701" width="10.5703125" style="100" customWidth="1"/>
    <col min="7702" max="7703" width="10.7109375" style="100" customWidth="1"/>
    <col min="7704" max="7704" width="8" style="100" customWidth="1"/>
    <col min="7705" max="7705" width="49.140625" style="100" customWidth="1"/>
    <col min="7706" max="7706" width="11.140625" style="100" customWidth="1"/>
    <col min="7707" max="7708" width="8" style="100" customWidth="1"/>
    <col min="7709" max="7709" width="15.42578125" style="100" bestFit="1" customWidth="1"/>
    <col min="7710" max="7710" width="8" style="100" customWidth="1"/>
    <col min="7711" max="7711" width="10.7109375" style="100" customWidth="1"/>
    <col min="7712" max="7712" width="13.5703125" style="100" customWidth="1"/>
    <col min="7713" max="7713" width="10.28515625" style="100" customWidth="1"/>
    <col min="7714" max="7936" width="8" style="100"/>
    <col min="7937" max="7937" width="8" style="100" customWidth="1"/>
    <col min="7938" max="7938" width="28" style="100" customWidth="1"/>
    <col min="7939" max="7939" width="13.5703125" style="100" customWidth="1"/>
    <col min="7940" max="7940" width="9.85546875" style="100" customWidth="1"/>
    <col min="7941" max="7941" width="25.28515625" style="100" customWidth="1"/>
    <col min="7942" max="7942" width="8" style="100" customWidth="1"/>
    <col min="7943" max="7943" width="10.5703125" style="100" customWidth="1"/>
    <col min="7944" max="7944" width="9.7109375" style="100" customWidth="1"/>
    <col min="7945" max="7945" width="11.85546875" style="100" customWidth="1"/>
    <col min="7946" max="7946" width="19.85546875" style="100" customWidth="1"/>
    <col min="7947" max="7947" width="16.85546875" style="100" customWidth="1"/>
    <col min="7948" max="7948" width="13.5703125" style="100" customWidth="1"/>
    <col min="7949" max="7949" width="12.7109375" style="100" customWidth="1"/>
    <col min="7950" max="7950" width="12.42578125" style="100" customWidth="1"/>
    <col min="7951" max="7951" width="10.7109375" style="100" customWidth="1"/>
    <col min="7952" max="7952" width="10.140625" style="100" customWidth="1"/>
    <col min="7953" max="7953" width="10.28515625" style="100" customWidth="1"/>
    <col min="7954" max="7954" width="10.7109375" style="100" customWidth="1"/>
    <col min="7955" max="7955" width="14.5703125" style="100" customWidth="1"/>
    <col min="7956" max="7956" width="10.7109375" style="100" customWidth="1"/>
    <col min="7957" max="7957" width="10.5703125" style="100" customWidth="1"/>
    <col min="7958" max="7959" width="10.7109375" style="100" customWidth="1"/>
    <col min="7960" max="7960" width="8" style="100" customWidth="1"/>
    <col min="7961" max="7961" width="49.140625" style="100" customWidth="1"/>
    <col min="7962" max="7962" width="11.140625" style="100" customWidth="1"/>
    <col min="7963" max="7964" width="8" style="100" customWidth="1"/>
    <col min="7965" max="7965" width="15.42578125" style="100" bestFit="1" customWidth="1"/>
    <col min="7966" max="7966" width="8" style="100" customWidth="1"/>
    <col min="7967" max="7967" width="10.7109375" style="100" customWidth="1"/>
    <col min="7968" max="7968" width="13.5703125" style="100" customWidth="1"/>
    <col min="7969" max="7969" width="10.28515625" style="100" customWidth="1"/>
    <col min="7970" max="8192" width="8" style="100"/>
    <col min="8193" max="8193" width="8" style="100" customWidth="1"/>
    <col min="8194" max="8194" width="28" style="100" customWidth="1"/>
    <col min="8195" max="8195" width="13.5703125" style="100" customWidth="1"/>
    <col min="8196" max="8196" width="9.85546875" style="100" customWidth="1"/>
    <col min="8197" max="8197" width="25.28515625" style="100" customWidth="1"/>
    <col min="8198" max="8198" width="8" style="100" customWidth="1"/>
    <col min="8199" max="8199" width="10.5703125" style="100" customWidth="1"/>
    <col min="8200" max="8200" width="9.7109375" style="100" customWidth="1"/>
    <col min="8201" max="8201" width="11.85546875" style="100" customWidth="1"/>
    <col min="8202" max="8202" width="19.85546875" style="100" customWidth="1"/>
    <col min="8203" max="8203" width="16.85546875" style="100" customWidth="1"/>
    <col min="8204" max="8204" width="13.5703125" style="100" customWidth="1"/>
    <col min="8205" max="8205" width="12.7109375" style="100" customWidth="1"/>
    <col min="8206" max="8206" width="12.42578125" style="100" customWidth="1"/>
    <col min="8207" max="8207" width="10.7109375" style="100" customWidth="1"/>
    <col min="8208" max="8208" width="10.140625" style="100" customWidth="1"/>
    <col min="8209" max="8209" width="10.28515625" style="100" customWidth="1"/>
    <col min="8210" max="8210" width="10.7109375" style="100" customWidth="1"/>
    <col min="8211" max="8211" width="14.5703125" style="100" customWidth="1"/>
    <col min="8212" max="8212" width="10.7109375" style="100" customWidth="1"/>
    <col min="8213" max="8213" width="10.5703125" style="100" customWidth="1"/>
    <col min="8214" max="8215" width="10.7109375" style="100" customWidth="1"/>
    <col min="8216" max="8216" width="8" style="100" customWidth="1"/>
    <col min="8217" max="8217" width="49.140625" style="100" customWidth="1"/>
    <col min="8218" max="8218" width="11.140625" style="100" customWidth="1"/>
    <col min="8219" max="8220" width="8" style="100" customWidth="1"/>
    <col min="8221" max="8221" width="15.42578125" style="100" bestFit="1" customWidth="1"/>
    <col min="8222" max="8222" width="8" style="100" customWidth="1"/>
    <col min="8223" max="8223" width="10.7109375" style="100" customWidth="1"/>
    <col min="8224" max="8224" width="13.5703125" style="100" customWidth="1"/>
    <col min="8225" max="8225" width="10.28515625" style="100" customWidth="1"/>
    <col min="8226" max="8448" width="8" style="100"/>
    <col min="8449" max="8449" width="8" style="100" customWidth="1"/>
    <col min="8450" max="8450" width="28" style="100" customWidth="1"/>
    <col min="8451" max="8451" width="13.5703125" style="100" customWidth="1"/>
    <col min="8452" max="8452" width="9.85546875" style="100" customWidth="1"/>
    <col min="8453" max="8453" width="25.28515625" style="100" customWidth="1"/>
    <col min="8454" max="8454" width="8" style="100" customWidth="1"/>
    <col min="8455" max="8455" width="10.5703125" style="100" customWidth="1"/>
    <col min="8456" max="8456" width="9.7109375" style="100" customWidth="1"/>
    <col min="8457" max="8457" width="11.85546875" style="100" customWidth="1"/>
    <col min="8458" max="8458" width="19.85546875" style="100" customWidth="1"/>
    <col min="8459" max="8459" width="16.85546875" style="100" customWidth="1"/>
    <col min="8460" max="8460" width="13.5703125" style="100" customWidth="1"/>
    <col min="8461" max="8461" width="12.7109375" style="100" customWidth="1"/>
    <col min="8462" max="8462" width="12.42578125" style="100" customWidth="1"/>
    <col min="8463" max="8463" width="10.7109375" style="100" customWidth="1"/>
    <col min="8464" max="8464" width="10.140625" style="100" customWidth="1"/>
    <col min="8465" max="8465" width="10.28515625" style="100" customWidth="1"/>
    <col min="8466" max="8466" width="10.7109375" style="100" customWidth="1"/>
    <col min="8467" max="8467" width="14.5703125" style="100" customWidth="1"/>
    <col min="8468" max="8468" width="10.7109375" style="100" customWidth="1"/>
    <col min="8469" max="8469" width="10.5703125" style="100" customWidth="1"/>
    <col min="8470" max="8471" width="10.7109375" style="100" customWidth="1"/>
    <col min="8472" max="8472" width="8" style="100" customWidth="1"/>
    <col min="8473" max="8473" width="49.140625" style="100" customWidth="1"/>
    <col min="8474" max="8474" width="11.140625" style="100" customWidth="1"/>
    <col min="8475" max="8476" width="8" style="100" customWidth="1"/>
    <col min="8477" max="8477" width="15.42578125" style="100" bestFit="1" customWidth="1"/>
    <col min="8478" max="8478" width="8" style="100" customWidth="1"/>
    <col min="8479" max="8479" width="10.7109375" style="100" customWidth="1"/>
    <col min="8480" max="8480" width="13.5703125" style="100" customWidth="1"/>
    <col min="8481" max="8481" width="10.28515625" style="100" customWidth="1"/>
    <col min="8482" max="8704" width="8" style="100"/>
    <col min="8705" max="8705" width="8" style="100" customWidth="1"/>
    <col min="8706" max="8706" width="28" style="100" customWidth="1"/>
    <col min="8707" max="8707" width="13.5703125" style="100" customWidth="1"/>
    <col min="8708" max="8708" width="9.85546875" style="100" customWidth="1"/>
    <col min="8709" max="8709" width="25.28515625" style="100" customWidth="1"/>
    <col min="8710" max="8710" width="8" style="100" customWidth="1"/>
    <col min="8711" max="8711" width="10.5703125" style="100" customWidth="1"/>
    <col min="8712" max="8712" width="9.7109375" style="100" customWidth="1"/>
    <col min="8713" max="8713" width="11.85546875" style="100" customWidth="1"/>
    <col min="8714" max="8714" width="19.85546875" style="100" customWidth="1"/>
    <col min="8715" max="8715" width="16.85546875" style="100" customWidth="1"/>
    <col min="8716" max="8716" width="13.5703125" style="100" customWidth="1"/>
    <col min="8717" max="8717" width="12.7109375" style="100" customWidth="1"/>
    <col min="8718" max="8718" width="12.42578125" style="100" customWidth="1"/>
    <col min="8719" max="8719" width="10.7109375" style="100" customWidth="1"/>
    <col min="8720" max="8720" width="10.140625" style="100" customWidth="1"/>
    <col min="8721" max="8721" width="10.28515625" style="100" customWidth="1"/>
    <col min="8722" max="8722" width="10.7109375" style="100" customWidth="1"/>
    <col min="8723" max="8723" width="14.5703125" style="100" customWidth="1"/>
    <col min="8724" max="8724" width="10.7109375" style="100" customWidth="1"/>
    <col min="8725" max="8725" width="10.5703125" style="100" customWidth="1"/>
    <col min="8726" max="8727" width="10.7109375" style="100" customWidth="1"/>
    <col min="8728" max="8728" width="8" style="100" customWidth="1"/>
    <col min="8729" max="8729" width="49.140625" style="100" customWidth="1"/>
    <col min="8730" max="8730" width="11.140625" style="100" customWidth="1"/>
    <col min="8731" max="8732" width="8" style="100" customWidth="1"/>
    <col min="8733" max="8733" width="15.42578125" style="100" bestFit="1" customWidth="1"/>
    <col min="8734" max="8734" width="8" style="100" customWidth="1"/>
    <col min="8735" max="8735" width="10.7109375" style="100" customWidth="1"/>
    <col min="8736" max="8736" width="13.5703125" style="100" customWidth="1"/>
    <col min="8737" max="8737" width="10.28515625" style="100" customWidth="1"/>
    <col min="8738" max="8960" width="8" style="100"/>
    <col min="8961" max="8961" width="8" style="100" customWidth="1"/>
    <col min="8962" max="8962" width="28" style="100" customWidth="1"/>
    <col min="8963" max="8963" width="13.5703125" style="100" customWidth="1"/>
    <col min="8964" max="8964" width="9.85546875" style="100" customWidth="1"/>
    <col min="8965" max="8965" width="25.28515625" style="100" customWidth="1"/>
    <col min="8966" max="8966" width="8" style="100" customWidth="1"/>
    <col min="8967" max="8967" width="10.5703125" style="100" customWidth="1"/>
    <col min="8968" max="8968" width="9.7109375" style="100" customWidth="1"/>
    <col min="8969" max="8969" width="11.85546875" style="100" customWidth="1"/>
    <col min="8970" max="8970" width="19.85546875" style="100" customWidth="1"/>
    <col min="8971" max="8971" width="16.85546875" style="100" customWidth="1"/>
    <col min="8972" max="8972" width="13.5703125" style="100" customWidth="1"/>
    <col min="8973" max="8973" width="12.7109375" style="100" customWidth="1"/>
    <col min="8974" max="8974" width="12.42578125" style="100" customWidth="1"/>
    <col min="8975" max="8975" width="10.7109375" style="100" customWidth="1"/>
    <col min="8976" max="8976" width="10.140625" style="100" customWidth="1"/>
    <col min="8977" max="8977" width="10.28515625" style="100" customWidth="1"/>
    <col min="8978" max="8978" width="10.7109375" style="100" customWidth="1"/>
    <col min="8979" max="8979" width="14.5703125" style="100" customWidth="1"/>
    <col min="8980" max="8980" width="10.7109375" style="100" customWidth="1"/>
    <col min="8981" max="8981" width="10.5703125" style="100" customWidth="1"/>
    <col min="8982" max="8983" width="10.7109375" style="100" customWidth="1"/>
    <col min="8984" max="8984" width="8" style="100" customWidth="1"/>
    <col min="8985" max="8985" width="49.140625" style="100" customWidth="1"/>
    <col min="8986" max="8986" width="11.140625" style="100" customWidth="1"/>
    <col min="8987" max="8988" width="8" style="100" customWidth="1"/>
    <col min="8989" max="8989" width="15.42578125" style="100" bestFit="1" customWidth="1"/>
    <col min="8990" max="8990" width="8" style="100" customWidth="1"/>
    <col min="8991" max="8991" width="10.7109375" style="100" customWidth="1"/>
    <col min="8992" max="8992" width="13.5703125" style="100" customWidth="1"/>
    <col min="8993" max="8993" width="10.28515625" style="100" customWidth="1"/>
    <col min="8994" max="9216" width="8" style="100"/>
    <col min="9217" max="9217" width="8" style="100" customWidth="1"/>
    <col min="9218" max="9218" width="28" style="100" customWidth="1"/>
    <col min="9219" max="9219" width="13.5703125" style="100" customWidth="1"/>
    <col min="9220" max="9220" width="9.85546875" style="100" customWidth="1"/>
    <col min="9221" max="9221" width="25.28515625" style="100" customWidth="1"/>
    <col min="9222" max="9222" width="8" style="100" customWidth="1"/>
    <col min="9223" max="9223" width="10.5703125" style="100" customWidth="1"/>
    <col min="9224" max="9224" width="9.7109375" style="100" customWidth="1"/>
    <col min="9225" max="9225" width="11.85546875" style="100" customWidth="1"/>
    <col min="9226" max="9226" width="19.85546875" style="100" customWidth="1"/>
    <col min="9227" max="9227" width="16.85546875" style="100" customWidth="1"/>
    <col min="9228" max="9228" width="13.5703125" style="100" customWidth="1"/>
    <col min="9229" max="9229" width="12.7109375" style="100" customWidth="1"/>
    <col min="9230" max="9230" width="12.42578125" style="100" customWidth="1"/>
    <col min="9231" max="9231" width="10.7109375" style="100" customWidth="1"/>
    <col min="9232" max="9232" width="10.140625" style="100" customWidth="1"/>
    <col min="9233" max="9233" width="10.28515625" style="100" customWidth="1"/>
    <col min="9234" max="9234" width="10.7109375" style="100" customWidth="1"/>
    <col min="9235" max="9235" width="14.5703125" style="100" customWidth="1"/>
    <col min="9236" max="9236" width="10.7109375" style="100" customWidth="1"/>
    <col min="9237" max="9237" width="10.5703125" style="100" customWidth="1"/>
    <col min="9238" max="9239" width="10.7109375" style="100" customWidth="1"/>
    <col min="9240" max="9240" width="8" style="100" customWidth="1"/>
    <col min="9241" max="9241" width="49.140625" style="100" customWidth="1"/>
    <col min="9242" max="9242" width="11.140625" style="100" customWidth="1"/>
    <col min="9243" max="9244" width="8" style="100" customWidth="1"/>
    <col min="9245" max="9245" width="15.42578125" style="100" bestFit="1" customWidth="1"/>
    <col min="9246" max="9246" width="8" style="100" customWidth="1"/>
    <col min="9247" max="9247" width="10.7109375" style="100" customWidth="1"/>
    <col min="9248" max="9248" width="13.5703125" style="100" customWidth="1"/>
    <col min="9249" max="9249" width="10.28515625" style="100" customWidth="1"/>
    <col min="9250" max="9472" width="8" style="100"/>
    <col min="9473" max="9473" width="8" style="100" customWidth="1"/>
    <col min="9474" max="9474" width="28" style="100" customWidth="1"/>
    <col min="9475" max="9475" width="13.5703125" style="100" customWidth="1"/>
    <col min="9476" max="9476" width="9.85546875" style="100" customWidth="1"/>
    <col min="9477" max="9477" width="25.28515625" style="100" customWidth="1"/>
    <col min="9478" max="9478" width="8" style="100" customWidth="1"/>
    <col min="9479" max="9479" width="10.5703125" style="100" customWidth="1"/>
    <col min="9480" max="9480" width="9.7109375" style="100" customWidth="1"/>
    <col min="9481" max="9481" width="11.85546875" style="100" customWidth="1"/>
    <col min="9482" max="9482" width="19.85546875" style="100" customWidth="1"/>
    <col min="9483" max="9483" width="16.85546875" style="100" customWidth="1"/>
    <col min="9484" max="9484" width="13.5703125" style="100" customWidth="1"/>
    <col min="9485" max="9485" width="12.7109375" style="100" customWidth="1"/>
    <col min="9486" max="9486" width="12.42578125" style="100" customWidth="1"/>
    <col min="9487" max="9487" width="10.7109375" style="100" customWidth="1"/>
    <col min="9488" max="9488" width="10.140625" style="100" customWidth="1"/>
    <col min="9489" max="9489" width="10.28515625" style="100" customWidth="1"/>
    <col min="9490" max="9490" width="10.7109375" style="100" customWidth="1"/>
    <col min="9491" max="9491" width="14.5703125" style="100" customWidth="1"/>
    <col min="9492" max="9492" width="10.7109375" style="100" customWidth="1"/>
    <col min="9493" max="9493" width="10.5703125" style="100" customWidth="1"/>
    <col min="9494" max="9495" width="10.7109375" style="100" customWidth="1"/>
    <col min="9496" max="9496" width="8" style="100" customWidth="1"/>
    <col min="9497" max="9497" width="49.140625" style="100" customWidth="1"/>
    <col min="9498" max="9498" width="11.140625" style="100" customWidth="1"/>
    <col min="9499" max="9500" width="8" style="100" customWidth="1"/>
    <col min="9501" max="9501" width="15.42578125" style="100" bestFit="1" customWidth="1"/>
    <col min="9502" max="9502" width="8" style="100" customWidth="1"/>
    <col min="9503" max="9503" width="10.7109375" style="100" customWidth="1"/>
    <col min="9504" max="9504" width="13.5703125" style="100" customWidth="1"/>
    <col min="9505" max="9505" width="10.28515625" style="100" customWidth="1"/>
    <col min="9506" max="9728" width="8" style="100"/>
    <col min="9729" max="9729" width="8" style="100" customWidth="1"/>
    <col min="9730" max="9730" width="28" style="100" customWidth="1"/>
    <col min="9731" max="9731" width="13.5703125" style="100" customWidth="1"/>
    <col min="9732" max="9732" width="9.85546875" style="100" customWidth="1"/>
    <col min="9733" max="9733" width="25.28515625" style="100" customWidth="1"/>
    <col min="9734" max="9734" width="8" style="100" customWidth="1"/>
    <col min="9735" max="9735" width="10.5703125" style="100" customWidth="1"/>
    <col min="9736" max="9736" width="9.7109375" style="100" customWidth="1"/>
    <col min="9737" max="9737" width="11.85546875" style="100" customWidth="1"/>
    <col min="9738" max="9738" width="19.85546875" style="100" customWidth="1"/>
    <col min="9739" max="9739" width="16.85546875" style="100" customWidth="1"/>
    <col min="9740" max="9740" width="13.5703125" style="100" customWidth="1"/>
    <col min="9741" max="9741" width="12.7109375" style="100" customWidth="1"/>
    <col min="9742" max="9742" width="12.42578125" style="100" customWidth="1"/>
    <col min="9743" max="9743" width="10.7109375" style="100" customWidth="1"/>
    <col min="9744" max="9744" width="10.140625" style="100" customWidth="1"/>
    <col min="9745" max="9745" width="10.28515625" style="100" customWidth="1"/>
    <col min="9746" max="9746" width="10.7109375" style="100" customWidth="1"/>
    <col min="9747" max="9747" width="14.5703125" style="100" customWidth="1"/>
    <col min="9748" max="9748" width="10.7109375" style="100" customWidth="1"/>
    <col min="9749" max="9749" width="10.5703125" style="100" customWidth="1"/>
    <col min="9750" max="9751" width="10.7109375" style="100" customWidth="1"/>
    <col min="9752" max="9752" width="8" style="100" customWidth="1"/>
    <col min="9753" max="9753" width="49.140625" style="100" customWidth="1"/>
    <col min="9754" max="9754" width="11.140625" style="100" customWidth="1"/>
    <col min="9755" max="9756" width="8" style="100" customWidth="1"/>
    <col min="9757" max="9757" width="15.42578125" style="100" bestFit="1" customWidth="1"/>
    <col min="9758" max="9758" width="8" style="100" customWidth="1"/>
    <col min="9759" max="9759" width="10.7109375" style="100" customWidth="1"/>
    <col min="9760" max="9760" width="13.5703125" style="100" customWidth="1"/>
    <col min="9761" max="9761" width="10.28515625" style="100" customWidth="1"/>
    <col min="9762" max="9984" width="8" style="100"/>
    <col min="9985" max="9985" width="8" style="100" customWidth="1"/>
    <col min="9986" max="9986" width="28" style="100" customWidth="1"/>
    <col min="9987" max="9987" width="13.5703125" style="100" customWidth="1"/>
    <col min="9988" max="9988" width="9.85546875" style="100" customWidth="1"/>
    <col min="9989" max="9989" width="25.28515625" style="100" customWidth="1"/>
    <col min="9990" max="9990" width="8" style="100" customWidth="1"/>
    <col min="9991" max="9991" width="10.5703125" style="100" customWidth="1"/>
    <col min="9992" max="9992" width="9.7109375" style="100" customWidth="1"/>
    <col min="9993" max="9993" width="11.85546875" style="100" customWidth="1"/>
    <col min="9994" max="9994" width="19.85546875" style="100" customWidth="1"/>
    <col min="9995" max="9995" width="16.85546875" style="100" customWidth="1"/>
    <col min="9996" max="9996" width="13.5703125" style="100" customWidth="1"/>
    <col min="9997" max="9997" width="12.7109375" style="100" customWidth="1"/>
    <col min="9998" max="9998" width="12.42578125" style="100" customWidth="1"/>
    <col min="9999" max="9999" width="10.7109375" style="100" customWidth="1"/>
    <col min="10000" max="10000" width="10.140625" style="100" customWidth="1"/>
    <col min="10001" max="10001" width="10.28515625" style="100" customWidth="1"/>
    <col min="10002" max="10002" width="10.7109375" style="100" customWidth="1"/>
    <col min="10003" max="10003" width="14.5703125" style="100" customWidth="1"/>
    <col min="10004" max="10004" width="10.7109375" style="100" customWidth="1"/>
    <col min="10005" max="10005" width="10.5703125" style="100" customWidth="1"/>
    <col min="10006" max="10007" width="10.7109375" style="100" customWidth="1"/>
    <col min="10008" max="10008" width="8" style="100" customWidth="1"/>
    <col min="10009" max="10009" width="49.140625" style="100" customWidth="1"/>
    <col min="10010" max="10010" width="11.140625" style="100" customWidth="1"/>
    <col min="10011" max="10012" width="8" style="100" customWidth="1"/>
    <col min="10013" max="10013" width="15.42578125" style="100" bestFit="1" customWidth="1"/>
    <col min="10014" max="10014" width="8" style="100" customWidth="1"/>
    <col min="10015" max="10015" width="10.7109375" style="100" customWidth="1"/>
    <col min="10016" max="10016" width="13.5703125" style="100" customWidth="1"/>
    <col min="10017" max="10017" width="10.28515625" style="100" customWidth="1"/>
    <col min="10018" max="10240" width="8" style="100"/>
    <col min="10241" max="10241" width="8" style="100" customWidth="1"/>
    <col min="10242" max="10242" width="28" style="100" customWidth="1"/>
    <col min="10243" max="10243" width="13.5703125" style="100" customWidth="1"/>
    <col min="10244" max="10244" width="9.85546875" style="100" customWidth="1"/>
    <col min="10245" max="10245" width="25.28515625" style="100" customWidth="1"/>
    <col min="10246" max="10246" width="8" style="100" customWidth="1"/>
    <col min="10247" max="10247" width="10.5703125" style="100" customWidth="1"/>
    <col min="10248" max="10248" width="9.7109375" style="100" customWidth="1"/>
    <col min="10249" max="10249" width="11.85546875" style="100" customWidth="1"/>
    <col min="10250" max="10250" width="19.85546875" style="100" customWidth="1"/>
    <col min="10251" max="10251" width="16.85546875" style="100" customWidth="1"/>
    <col min="10252" max="10252" width="13.5703125" style="100" customWidth="1"/>
    <col min="10253" max="10253" width="12.7109375" style="100" customWidth="1"/>
    <col min="10254" max="10254" width="12.42578125" style="100" customWidth="1"/>
    <col min="10255" max="10255" width="10.7109375" style="100" customWidth="1"/>
    <col min="10256" max="10256" width="10.140625" style="100" customWidth="1"/>
    <col min="10257" max="10257" width="10.28515625" style="100" customWidth="1"/>
    <col min="10258" max="10258" width="10.7109375" style="100" customWidth="1"/>
    <col min="10259" max="10259" width="14.5703125" style="100" customWidth="1"/>
    <col min="10260" max="10260" width="10.7109375" style="100" customWidth="1"/>
    <col min="10261" max="10261" width="10.5703125" style="100" customWidth="1"/>
    <col min="10262" max="10263" width="10.7109375" style="100" customWidth="1"/>
    <col min="10264" max="10264" width="8" style="100" customWidth="1"/>
    <col min="10265" max="10265" width="49.140625" style="100" customWidth="1"/>
    <col min="10266" max="10266" width="11.140625" style="100" customWidth="1"/>
    <col min="10267" max="10268" width="8" style="100" customWidth="1"/>
    <col min="10269" max="10269" width="15.42578125" style="100" bestFit="1" customWidth="1"/>
    <col min="10270" max="10270" width="8" style="100" customWidth="1"/>
    <col min="10271" max="10271" width="10.7109375" style="100" customWidth="1"/>
    <col min="10272" max="10272" width="13.5703125" style="100" customWidth="1"/>
    <col min="10273" max="10273" width="10.28515625" style="100" customWidth="1"/>
    <col min="10274" max="10496" width="8" style="100"/>
    <col min="10497" max="10497" width="8" style="100" customWidth="1"/>
    <col min="10498" max="10498" width="28" style="100" customWidth="1"/>
    <col min="10499" max="10499" width="13.5703125" style="100" customWidth="1"/>
    <col min="10500" max="10500" width="9.85546875" style="100" customWidth="1"/>
    <col min="10501" max="10501" width="25.28515625" style="100" customWidth="1"/>
    <col min="10502" max="10502" width="8" style="100" customWidth="1"/>
    <col min="10503" max="10503" width="10.5703125" style="100" customWidth="1"/>
    <col min="10504" max="10504" width="9.7109375" style="100" customWidth="1"/>
    <col min="10505" max="10505" width="11.85546875" style="100" customWidth="1"/>
    <col min="10506" max="10506" width="19.85546875" style="100" customWidth="1"/>
    <col min="10507" max="10507" width="16.85546875" style="100" customWidth="1"/>
    <col min="10508" max="10508" width="13.5703125" style="100" customWidth="1"/>
    <col min="10509" max="10509" width="12.7109375" style="100" customWidth="1"/>
    <col min="10510" max="10510" width="12.42578125" style="100" customWidth="1"/>
    <col min="10511" max="10511" width="10.7109375" style="100" customWidth="1"/>
    <col min="10512" max="10512" width="10.140625" style="100" customWidth="1"/>
    <col min="10513" max="10513" width="10.28515625" style="100" customWidth="1"/>
    <col min="10514" max="10514" width="10.7109375" style="100" customWidth="1"/>
    <col min="10515" max="10515" width="14.5703125" style="100" customWidth="1"/>
    <col min="10516" max="10516" width="10.7109375" style="100" customWidth="1"/>
    <col min="10517" max="10517" width="10.5703125" style="100" customWidth="1"/>
    <col min="10518" max="10519" width="10.7109375" style="100" customWidth="1"/>
    <col min="10520" max="10520" width="8" style="100" customWidth="1"/>
    <col min="10521" max="10521" width="49.140625" style="100" customWidth="1"/>
    <col min="10522" max="10522" width="11.140625" style="100" customWidth="1"/>
    <col min="10523" max="10524" width="8" style="100" customWidth="1"/>
    <col min="10525" max="10525" width="15.42578125" style="100" bestFit="1" customWidth="1"/>
    <col min="10526" max="10526" width="8" style="100" customWidth="1"/>
    <col min="10527" max="10527" width="10.7109375" style="100" customWidth="1"/>
    <col min="10528" max="10528" width="13.5703125" style="100" customWidth="1"/>
    <col min="10529" max="10529" width="10.28515625" style="100" customWidth="1"/>
    <col min="10530" max="10752" width="8" style="100"/>
    <col min="10753" max="10753" width="8" style="100" customWidth="1"/>
    <col min="10754" max="10754" width="28" style="100" customWidth="1"/>
    <col min="10755" max="10755" width="13.5703125" style="100" customWidth="1"/>
    <col min="10756" max="10756" width="9.85546875" style="100" customWidth="1"/>
    <col min="10757" max="10757" width="25.28515625" style="100" customWidth="1"/>
    <col min="10758" max="10758" width="8" style="100" customWidth="1"/>
    <col min="10759" max="10759" width="10.5703125" style="100" customWidth="1"/>
    <col min="10760" max="10760" width="9.7109375" style="100" customWidth="1"/>
    <col min="10761" max="10761" width="11.85546875" style="100" customWidth="1"/>
    <col min="10762" max="10762" width="19.85546875" style="100" customWidth="1"/>
    <col min="10763" max="10763" width="16.85546875" style="100" customWidth="1"/>
    <col min="10764" max="10764" width="13.5703125" style="100" customWidth="1"/>
    <col min="10765" max="10765" width="12.7109375" style="100" customWidth="1"/>
    <col min="10766" max="10766" width="12.42578125" style="100" customWidth="1"/>
    <col min="10767" max="10767" width="10.7109375" style="100" customWidth="1"/>
    <col min="10768" max="10768" width="10.140625" style="100" customWidth="1"/>
    <col min="10769" max="10769" width="10.28515625" style="100" customWidth="1"/>
    <col min="10770" max="10770" width="10.7109375" style="100" customWidth="1"/>
    <col min="10771" max="10771" width="14.5703125" style="100" customWidth="1"/>
    <col min="10772" max="10772" width="10.7109375" style="100" customWidth="1"/>
    <col min="10773" max="10773" width="10.5703125" style="100" customWidth="1"/>
    <col min="10774" max="10775" width="10.7109375" style="100" customWidth="1"/>
    <col min="10776" max="10776" width="8" style="100" customWidth="1"/>
    <col min="10777" max="10777" width="49.140625" style="100" customWidth="1"/>
    <col min="10778" max="10778" width="11.140625" style="100" customWidth="1"/>
    <col min="10779" max="10780" width="8" style="100" customWidth="1"/>
    <col min="10781" max="10781" width="15.42578125" style="100" bestFit="1" customWidth="1"/>
    <col min="10782" max="10782" width="8" style="100" customWidth="1"/>
    <col min="10783" max="10783" width="10.7109375" style="100" customWidth="1"/>
    <col min="10784" max="10784" width="13.5703125" style="100" customWidth="1"/>
    <col min="10785" max="10785" width="10.28515625" style="100" customWidth="1"/>
    <col min="10786" max="11008" width="8" style="100"/>
    <col min="11009" max="11009" width="8" style="100" customWidth="1"/>
    <col min="11010" max="11010" width="28" style="100" customWidth="1"/>
    <col min="11011" max="11011" width="13.5703125" style="100" customWidth="1"/>
    <col min="11012" max="11012" width="9.85546875" style="100" customWidth="1"/>
    <col min="11013" max="11013" width="25.28515625" style="100" customWidth="1"/>
    <col min="11014" max="11014" width="8" style="100" customWidth="1"/>
    <col min="11015" max="11015" width="10.5703125" style="100" customWidth="1"/>
    <col min="11016" max="11016" width="9.7109375" style="100" customWidth="1"/>
    <col min="11017" max="11017" width="11.85546875" style="100" customWidth="1"/>
    <col min="11018" max="11018" width="19.85546875" style="100" customWidth="1"/>
    <col min="11019" max="11019" width="16.85546875" style="100" customWidth="1"/>
    <col min="11020" max="11020" width="13.5703125" style="100" customWidth="1"/>
    <col min="11021" max="11021" width="12.7109375" style="100" customWidth="1"/>
    <col min="11022" max="11022" width="12.42578125" style="100" customWidth="1"/>
    <col min="11023" max="11023" width="10.7109375" style="100" customWidth="1"/>
    <col min="11024" max="11024" width="10.140625" style="100" customWidth="1"/>
    <col min="11025" max="11025" width="10.28515625" style="100" customWidth="1"/>
    <col min="11026" max="11026" width="10.7109375" style="100" customWidth="1"/>
    <col min="11027" max="11027" width="14.5703125" style="100" customWidth="1"/>
    <col min="11028" max="11028" width="10.7109375" style="100" customWidth="1"/>
    <col min="11029" max="11029" width="10.5703125" style="100" customWidth="1"/>
    <col min="11030" max="11031" width="10.7109375" style="100" customWidth="1"/>
    <col min="11032" max="11032" width="8" style="100" customWidth="1"/>
    <col min="11033" max="11033" width="49.140625" style="100" customWidth="1"/>
    <col min="11034" max="11034" width="11.140625" style="100" customWidth="1"/>
    <col min="11035" max="11036" width="8" style="100" customWidth="1"/>
    <col min="11037" max="11037" width="15.42578125" style="100" bestFit="1" customWidth="1"/>
    <col min="11038" max="11038" width="8" style="100" customWidth="1"/>
    <col min="11039" max="11039" width="10.7109375" style="100" customWidth="1"/>
    <col min="11040" max="11040" width="13.5703125" style="100" customWidth="1"/>
    <col min="11041" max="11041" width="10.28515625" style="100" customWidth="1"/>
    <col min="11042" max="11264" width="8" style="100"/>
    <col min="11265" max="11265" width="8" style="100" customWidth="1"/>
    <col min="11266" max="11266" width="28" style="100" customWidth="1"/>
    <col min="11267" max="11267" width="13.5703125" style="100" customWidth="1"/>
    <col min="11268" max="11268" width="9.85546875" style="100" customWidth="1"/>
    <col min="11269" max="11269" width="25.28515625" style="100" customWidth="1"/>
    <col min="11270" max="11270" width="8" style="100" customWidth="1"/>
    <col min="11271" max="11271" width="10.5703125" style="100" customWidth="1"/>
    <col min="11272" max="11272" width="9.7109375" style="100" customWidth="1"/>
    <col min="11273" max="11273" width="11.85546875" style="100" customWidth="1"/>
    <col min="11274" max="11274" width="19.85546875" style="100" customWidth="1"/>
    <col min="11275" max="11275" width="16.85546875" style="100" customWidth="1"/>
    <col min="11276" max="11276" width="13.5703125" style="100" customWidth="1"/>
    <col min="11277" max="11277" width="12.7109375" style="100" customWidth="1"/>
    <col min="11278" max="11278" width="12.42578125" style="100" customWidth="1"/>
    <col min="11279" max="11279" width="10.7109375" style="100" customWidth="1"/>
    <col min="11280" max="11280" width="10.140625" style="100" customWidth="1"/>
    <col min="11281" max="11281" width="10.28515625" style="100" customWidth="1"/>
    <col min="11282" max="11282" width="10.7109375" style="100" customWidth="1"/>
    <col min="11283" max="11283" width="14.5703125" style="100" customWidth="1"/>
    <col min="11284" max="11284" width="10.7109375" style="100" customWidth="1"/>
    <col min="11285" max="11285" width="10.5703125" style="100" customWidth="1"/>
    <col min="11286" max="11287" width="10.7109375" style="100" customWidth="1"/>
    <col min="11288" max="11288" width="8" style="100" customWidth="1"/>
    <col min="11289" max="11289" width="49.140625" style="100" customWidth="1"/>
    <col min="11290" max="11290" width="11.140625" style="100" customWidth="1"/>
    <col min="11291" max="11292" width="8" style="100" customWidth="1"/>
    <col min="11293" max="11293" width="15.42578125" style="100" bestFit="1" customWidth="1"/>
    <col min="11294" max="11294" width="8" style="100" customWidth="1"/>
    <col min="11295" max="11295" width="10.7109375" style="100" customWidth="1"/>
    <col min="11296" max="11296" width="13.5703125" style="100" customWidth="1"/>
    <col min="11297" max="11297" width="10.28515625" style="100" customWidth="1"/>
    <col min="11298" max="11520" width="8" style="100"/>
    <col min="11521" max="11521" width="8" style="100" customWidth="1"/>
    <col min="11522" max="11522" width="28" style="100" customWidth="1"/>
    <col min="11523" max="11523" width="13.5703125" style="100" customWidth="1"/>
    <col min="11524" max="11524" width="9.85546875" style="100" customWidth="1"/>
    <col min="11525" max="11525" width="25.28515625" style="100" customWidth="1"/>
    <col min="11526" max="11526" width="8" style="100" customWidth="1"/>
    <col min="11527" max="11527" width="10.5703125" style="100" customWidth="1"/>
    <col min="11528" max="11528" width="9.7109375" style="100" customWidth="1"/>
    <col min="11529" max="11529" width="11.85546875" style="100" customWidth="1"/>
    <col min="11530" max="11530" width="19.85546875" style="100" customWidth="1"/>
    <col min="11531" max="11531" width="16.85546875" style="100" customWidth="1"/>
    <col min="11532" max="11532" width="13.5703125" style="100" customWidth="1"/>
    <col min="11533" max="11533" width="12.7109375" style="100" customWidth="1"/>
    <col min="11534" max="11534" width="12.42578125" style="100" customWidth="1"/>
    <col min="11535" max="11535" width="10.7109375" style="100" customWidth="1"/>
    <col min="11536" max="11536" width="10.140625" style="100" customWidth="1"/>
    <col min="11537" max="11537" width="10.28515625" style="100" customWidth="1"/>
    <col min="11538" max="11538" width="10.7109375" style="100" customWidth="1"/>
    <col min="11539" max="11539" width="14.5703125" style="100" customWidth="1"/>
    <col min="11540" max="11540" width="10.7109375" style="100" customWidth="1"/>
    <col min="11541" max="11541" width="10.5703125" style="100" customWidth="1"/>
    <col min="11542" max="11543" width="10.7109375" style="100" customWidth="1"/>
    <col min="11544" max="11544" width="8" style="100" customWidth="1"/>
    <col min="11545" max="11545" width="49.140625" style="100" customWidth="1"/>
    <col min="11546" max="11546" width="11.140625" style="100" customWidth="1"/>
    <col min="11547" max="11548" width="8" style="100" customWidth="1"/>
    <col min="11549" max="11549" width="15.42578125" style="100" bestFit="1" customWidth="1"/>
    <col min="11550" max="11550" width="8" style="100" customWidth="1"/>
    <col min="11551" max="11551" width="10.7109375" style="100" customWidth="1"/>
    <col min="11552" max="11552" width="13.5703125" style="100" customWidth="1"/>
    <col min="11553" max="11553" width="10.28515625" style="100" customWidth="1"/>
    <col min="11554" max="11776" width="8" style="100"/>
    <col min="11777" max="11777" width="8" style="100" customWidth="1"/>
    <col min="11778" max="11778" width="28" style="100" customWidth="1"/>
    <col min="11779" max="11779" width="13.5703125" style="100" customWidth="1"/>
    <col min="11780" max="11780" width="9.85546875" style="100" customWidth="1"/>
    <col min="11781" max="11781" width="25.28515625" style="100" customWidth="1"/>
    <col min="11782" max="11782" width="8" style="100" customWidth="1"/>
    <col min="11783" max="11783" width="10.5703125" style="100" customWidth="1"/>
    <col min="11784" max="11784" width="9.7109375" style="100" customWidth="1"/>
    <col min="11785" max="11785" width="11.85546875" style="100" customWidth="1"/>
    <col min="11786" max="11786" width="19.85546875" style="100" customWidth="1"/>
    <col min="11787" max="11787" width="16.85546875" style="100" customWidth="1"/>
    <col min="11788" max="11788" width="13.5703125" style="100" customWidth="1"/>
    <col min="11789" max="11789" width="12.7109375" style="100" customWidth="1"/>
    <col min="11790" max="11790" width="12.42578125" style="100" customWidth="1"/>
    <col min="11791" max="11791" width="10.7109375" style="100" customWidth="1"/>
    <col min="11792" max="11792" width="10.140625" style="100" customWidth="1"/>
    <col min="11793" max="11793" width="10.28515625" style="100" customWidth="1"/>
    <col min="11794" max="11794" width="10.7109375" style="100" customWidth="1"/>
    <col min="11795" max="11795" width="14.5703125" style="100" customWidth="1"/>
    <col min="11796" max="11796" width="10.7109375" style="100" customWidth="1"/>
    <col min="11797" max="11797" width="10.5703125" style="100" customWidth="1"/>
    <col min="11798" max="11799" width="10.7109375" style="100" customWidth="1"/>
    <col min="11800" max="11800" width="8" style="100" customWidth="1"/>
    <col min="11801" max="11801" width="49.140625" style="100" customWidth="1"/>
    <col min="11802" max="11802" width="11.140625" style="100" customWidth="1"/>
    <col min="11803" max="11804" width="8" style="100" customWidth="1"/>
    <col min="11805" max="11805" width="15.42578125" style="100" bestFit="1" customWidth="1"/>
    <col min="11806" max="11806" width="8" style="100" customWidth="1"/>
    <col min="11807" max="11807" width="10.7109375" style="100" customWidth="1"/>
    <col min="11808" max="11808" width="13.5703125" style="100" customWidth="1"/>
    <col min="11809" max="11809" width="10.28515625" style="100" customWidth="1"/>
    <col min="11810" max="12032" width="8" style="100"/>
    <col min="12033" max="12033" width="8" style="100" customWidth="1"/>
    <col min="12034" max="12034" width="28" style="100" customWidth="1"/>
    <col min="12035" max="12035" width="13.5703125" style="100" customWidth="1"/>
    <col min="12036" max="12036" width="9.85546875" style="100" customWidth="1"/>
    <col min="12037" max="12037" width="25.28515625" style="100" customWidth="1"/>
    <col min="12038" max="12038" width="8" style="100" customWidth="1"/>
    <col min="12039" max="12039" width="10.5703125" style="100" customWidth="1"/>
    <col min="12040" max="12040" width="9.7109375" style="100" customWidth="1"/>
    <col min="12041" max="12041" width="11.85546875" style="100" customWidth="1"/>
    <col min="12042" max="12042" width="19.85546875" style="100" customWidth="1"/>
    <col min="12043" max="12043" width="16.85546875" style="100" customWidth="1"/>
    <col min="12044" max="12044" width="13.5703125" style="100" customWidth="1"/>
    <col min="12045" max="12045" width="12.7109375" style="100" customWidth="1"/>
    <col min="12046" max="12046" width="12.42578125" style="100" customWidth="1"/>
    <col min="12047" max="12047" width="10.7109375" style="100" customWidth="1"/>
    <col min="12048" max="12048" width="10.140625" style="100" customWidth="1"/>
    <col min="12049" max="12049" width="10.28515625" style="100" customWidth="1"/>
    <col min="12050" max="12050" width="10.7109375" style="100" customWidth="1"/>
    <col min="12051" max="12051" width="14.5703125" style="100" customWidth="1"/>
    <col min="12052" max="12052" width="10.7109375" style="100" customWidth="1"/>
    <col min="12053" max="12053" width="10.5703125" style="100" customWidth="1"/>
    <col min="12054" max="12055" width="10.7109375" style="100" customWidth="1"/>
    <col min="12056" max="12056" width="8" style="100" customWidth="1"/>
    <col min="12057" max="12057" width="49.140625" style="100" customWidth="1"/>
    <col min="12058" max="12058" width="11.140625" style="100" customWidth="1"/>
    <col min="12059" max="12060" width="8" style="100" customWidth="1"/>
    <col min="12061" max="12061" width="15.42578125" style="100" bestFit="1" customWidth="1"/>
    <col min="12062" max="12062" width="8" style="100" customWidth="1"/>
    <col min="12063" max="12063" width="10.7109375" style="100" customWidth="1"/>
    <col min="12064" max="12064" width="13.5703125" style="100" customWidth="1"/>
    <col min="12065" max="12065" width="10.28515625" style="100" customWidth="1"/>
    <col min="12066" max="12288" width="8" style="100"/>
    <col min="12289" max="12289" width="8" style="100" customWidth="1"/>
    <col min="12290" max="12290" width="28" style="100" customWidth="1"/>
    <col min="12291" max="12291" width="13.5703125" style="100" customWidth="1"/>
    <col min="12292" max="12292" width="9.85546875" style="100" customWidth="1"/>
    <col min="12293" max="12293" width="25.28515625" style="100" customWidth="1"/>
    <col min="12294" max="12294" width="8" style="100" customWidth="1"/>
    <col min="12295" max="12295" width="10.5703125" style="100" customWidth="1"/>
    <col min="12296" max="12296" width="9.7109375" style="100" customWidth="1"/>
    <col min="12297" max="12297" width="11.85546875" style="100" customWidth="1"/>
    <col min="12298" max="12298" width="19.85546875" style="100" customWidth="1"/>
    <col min="12299" max="12299" width="16.85546875" style="100" customWidth="1"/>
    <col min="12300" max="12300" width="13.5703125" style="100" customWidth="1"/>
    <col min="12301" max="12301" width="12.7109375" style="100" customWidth="1"/>
    <col min="12302" max="12302" width="12.42578125" style="100" customWidth="1"/>
    <col min="12303" max="12303" width="10.7109375" style="100" customWidth="1"/>
    <col min="12304" max="12304" width="10.140625" style="100" customWidth="1"/>
    <col min="12305" max="12305" width="10.28515625" style="100" customWidth="1"/>
    <col min="12306" max="12306" width="10.7109375" style="100" customWidth="1"/>
    <col min="12307" max="12307" width="14.5703125" style="100" customWidth="1"/>
    <col min="12308" max="12308" width="10.7109375" style="100" customWidth="1"/>
    <col min="12309" max="12309" width="10.5703125" style="100" customWidth="1"/>
    <col min="12310" max="12311" width="10.7109375" style="100" customWidth="1"/>
    <col min="12312" max="12312" width="8" style="100" customWidth="1"/>
    <col min="12313" max="12313" width="49.140625" style="100" customWidth="1"/>
    <col min="12314" max="12314" width="11.140625" style="100" customWidth="1"/>
    <col min="12315" max="12316" width="8" style="100" customWidth="1"/>
    <col min="12317" max="12317" width="15.42578125" style="100" bestFit="1" customWidth="1"/>
    <col min="12318" max="12318" width="8" style="100" customWidth="1"/>
    <col min="12319" max="12319" width="10.7109375" style="100" customWidth="1"/>
    <col min="12320" max="12320" width="13.5703125" style="100" customWidth="1"/>
    <col min="12321" max="12321" width="10.28515625" style="100" customWidth="1"/>
    <col min="12322" max="12544" width="8" style="100"/>
    <col min="12545" max="12545" width="8" style="100" customWidth="1"/>
    <col min="12546" max="12546" width="28" style="100" customWidth="1"/>
    <col min="12547" max="12547" width="13.5703125" style="100" customWidth="1"/>
    <col min="12548" max="12548" width="9.85546875" style="100" customWidth="1"/>
    <col min="12549" max="12549" width="25.28515625" style="100" customWidth="1"/>
    <col min="12550" max="12550" width="8" style="100" customWidth="1"/>
    <col min="12551" max="12551" width="10.5703125" style="100" customWidth="1"/>
    <col min="12552" max="12552" width="9.7109375" style="100" customWidth="1"/>
    <col min="12553" max="12553" width="11.85546875" style="100" customWidth="1"/>
    <col min="12554" max="12554" width="19.85546875" style="100" customWidth="1"/>
    <col min="12555" max="12555" width="16.85546875" style="100" customWidth="1"/>
    <col min="12556" max="12556" width="13.5703125" style="100" customWidth="1"/>
    <col min="12557" max="12557" width="12.7109375" style="100" customWidth="1"/>
    <col min="12558" max="12558" width="12.42578125" style="100" customWidth="1"/>
    <col min="12559" max="12559" width="10.7109375" style="100" customWidth="1"/>
    <col min="12560" max="12560" width="10.140625" style="100" customWidth="1"/>
    <col min="12561" max="12561" width="10.28515625" style="100" customWidth="1"/>
    <col min="12562" max="12562" width="10.7109375" style="100" customWidth="1"/>
    <col min="12563" max="12563" width="14.5703125" style="100" customWidth="1"/>
    <col min="12564" max="12564" width="10.7109375" style="100" customWidth="1"/>
    <col min="12565" max="12565" width="10.5703125" style="100" customWidth="1"/>
    <col min="12566" max="12567" width="10.7109375" style="100" customWidth="1"/>
    <col min="12568" max="12568" width="8" style="100" customWidth="1"/>
    <col min="12569" max="12569" width="49.140625" style="100" customWidth="1"/>
    <col min="12570" max="12570" width="11.140625" style="100" customWidth="1"/>
    <col min="12571" max="12572" width="8" style="100" customWidth="1"/>
    <col min="12573" max="12573" width="15.42578125" style="100" bestFit="1" customWidth="1"/>
    <col min="12574" max="12574" width="8" style="100" customWidth="1"/>
    <col min="12575" max="12575" width="10.7109375" style="100" customWidth="1"/>
    <col min="12576" max="12576" width="13.5703125" style="100" customWidth="1"/>
    <col min="12577" max="12577" width="10.28515625" style="100" customWidth="1"/>
    <col min="12578" max="12800" width="8" style="100"/>
    <col min="12801" max="12801" width="8" style="100" customWidth="1"/>
    <col min="12802" max="12802" width="28" style="100" customWidth="1"/>
    <col min="12803" max="12803" width="13.5703125" style="100" customWidth="1"/>
    <col min="12804" max="12804" width="9.85546875" style="100" customWidth="1"/>
    <col min="12805" max="12805" width="25.28515625" style="100" customWidth="1"/>
    <col min="12806" max="12806" width="8" style="100" customWidth="1"/>
    <col min="12807" max="12807" width="10.5703125" style="100" customWidth="1"/>
    <col min="12808" max="12808" width="9.7109375" style="100" customWidth="1"/>
    <col min="12809" max="12809" width="11.85546875" style="100" customWidth="1"/>
    <col min="12810" max="12810" width="19.85546875" style="100" customWidth="1"/>
    <col min="12811" max="12811" width="16.85546875" style="100" customWidth="1"/>
    <col min="12812" max="12812" width="13.5703125" style="100" customWidth="1"/>
    <col min="12813" max="12813" width="12.7109375" style="100" customWidth="1"/>
    <col min="12814" max="12814" width="12.42578125" style="100" customWidth="1"/>
    <col min="12815" max="12815" width="10.7109375" style="100" customWidth="1"/>
    <col min="12816" max="12816" width="10.140625" style="100" customWidth="1"/>
    <col min="12817" max="12817" width="10.28515625" style="100" customWidth="1"/>
    <col min="12818" max="12818" width="10.7109375" style="100" customWidth="1"/>
    <col min="12819" max="12819" width="14.5703125" style="100" customWidth="1"/>
    <col min="12820" max="12820" width="10.7109375" style="100" customWidth="1"/>
    <col min="12821" max="12821" width="10.5703125" style="100" customWidth="1"/>
    <col min="12822" max="12823" width="10.7109375" style="100" customWidth="1"/>
    <col min="12824" max="12824" width="8" style="100" customWidth="1"/>
    <col min="12825" max="12825" width="49.140625" style="100" customWidth="1"/>
    <col min="12826" max="12826" width="11.140625" style="100" customWidth="1"/>
    <col min="12827" max="12828" width="8" style="100" customWidth="1"/>
    <col min="12829" max="12829" width="15.42578125" style="100" bestFit="1" customWidth="1"/>
    <col min="12830" max="12830" width="8" style="100" customWidth="1"/>
    <col min="12831" max="12831" width="10.7109375" style="100" customWidth="1"/>
    <col min="12832" max="12832" width="13.5703125" style="100" customWidth="1"/>
    <col min="12833" max="12833" width="10.28515625" style="100" customWidth="1"/>
    <col min="12834" max="13056" width="8" style="100"/>
    <col min="13057" max="13057" width="8" style="100" customWidth="1"/>
    <col min="13058" max="13058" width="28" style="100" customWidth="1"/>
    <col min="13059" max="13059" width="13.5703125" style="100" customWidth="1"/>
    <col min="13060" max="13060" width="9.85546875" style="100" customWidth="1"/>
    <col min="13061" max="13061" width="25.28515625" style="100" customWidth="1"/>
    <col min="13062" max="13062" width="8" style="100" customWidth="1"/>
    <col min="13063" max="13063" width="10.5703125" style="100" customWidth="1"/>
    <col min="13064" max="13064" width="9.7109375" style="100" customWidth="1"/>
    <col min="13065" max="13065" width="11.85546875" style="100" customWidth="1"/>
    <col min="13066" max="13066" width="19.85546875" style="100" customWidth="1"/>
    <col min="13067" max="13067" width="16.85546875" style="100" customWidth="1"/>
    <col min="13068" max="13068" width="13.5703125" style="100" customWidth="1"/>
    <col min="13069" max="13069" width="12.7109375" style="100" customWidth="1"/>
    <col min="13070" max="13070" width="12.42578125" style="100" customWidth="1"/>
    <col min="13071" max="13071" width="10.7109375" style="100" customWidth="1"/>
    <col min="13072" max="13072" width="10.140625" style="100" customWidth="1"/>
    <col min="13073" max="13073" width="10.28515625" style="100" customWidth="1"/>
    <col min="13074" max="13074" width="10.7109375" style="100" customWidth="1"/>
    <col min="13075" max="13075" width="14.5703125" style="100" customWidth="1"/>
    <col min="13076" max="13076" width="10.7109375" style="100" customWidth="1"/>
    <col min="13077" max="13077" width="10.5703125" style="100" customWidth="1"/>
    <col min="13078" max="13079" width="10.7109375" style="100" customWidth="1"/>
    <col min="13080" max="13080" width="8" style="100" customWidth="1"/>
    <col min="13081" max="13081" width="49.140625" style="100" customWidth="1"/>
    <col min="13082" max="13082" width="11.140625" style="100" customWidth="1"/>
    <col min="13083" max="13084" width="8" style="100" customWidth="1"/>
    <col min="13085" max="13085" width="15.42578125" style="100" bestFit="1" customWidth="1"/>
    <col min="13086" max="13086" width="8" style="100" customWidth="1"/>
    <col min="13087" max="13087" width="10.7109375" style="100" customWidth="1"/>
    <col min="13088" max="13088" width="13.5703125" style="100" customWidth="1"/>
    <col min="13089" max="13089" width="10.28515625" style="100" customWidth="1"/>
    <col min="13090" max="13312" width="8" style="100"/>
    <col min="13313" max="13313" width="8" style="100" customWidth="1"/>
    <col min="13314" max="13314" width="28" style="100" customWidth="1"/>
    <col min="13315" max="13315" width="13.5703125" style="100" customWidth="1"/>
    <col min="13316" max="13316" width="9.85546875" style="100" customWidth="1"/>
    <col min="13317" max="13317" width="25.28515625" style="100" customWidth="1"/>
    <col min="13318" max="13318" width="8" style="100" customWidth="1"/>
    <col min="13319" max="13319" width="10.5703125" style="100" customWidth="1"/>
    <col min="13320" max="13320" width="9.7109375" style="100" customWidth="1"/>
    <col min="13321" max="13321" width="11.85546875" style="100" customWidth="1"/>
    <col min="13322" max="13322" width="19.85546875" style="100" customWidth="1"/>
    <col min="13323" max="13323" width="16.85546875" style="100" customWidth="1"/>
    <col min="13324" max="13324" width="13.5703125" style="100" customWidth="1"/>
    <col min="13325" max="13325" width="12.7109375" style="100" customWidth="1"/>
    <col min="13326" max="13326" width="12.42578125" style="100" customWidth="1"/>
    <col min="13327" max="13327" width="10.7109375" style="100" customWidth="1"/>
    <col min="13328" max="13328" width="10.140625" style="100" customWidth="1"/>
    <col min="13329" max="13329" width="10.28515625" style="100" customWidth="1"/>
    <col min="13330" max="13330" width="10.7109375" style="100" customWidth="1"/>
    <col min="13331" max="13331" width="14.5703125" style="100" customWidth="1"/>
    <col min="13332" max="13332" width="10.7109375" style="100" customWidth="1"/>
    <col min="13333" max="13333" width="10.5703125" style="100" customWidth="1"/>
    <col min="13334" max="13335" width="10.7109375" style="100" customWidth="1"/>
    <col min="13336" max="13336" width="8" style="100" customWidth="1"/>
    <col min="13337" max="13337" width="49.140625" style="100" customWidth="1"/>
    <col min="13338" max="13338" width="11.140625" style="100" customWidth="1"/>
    <col min="13339" max="13340" width="8" style="100" customWidth="1"/>
    <col min="13341" max="13341" width="15.42578125" style="100" bestFit="1" customWidth="1"/>
    <col min="13342" max="13342" width="8" style="100" customWidth="1"/>
    <col min="13343" max="13343" width="10.7109375" style="100" customWidth="1"/>
    <col min="13344" max="13344" width="13.5703125" style="100" customWidth="1"/>
    <col min="13345" max="13345" width="10.28515625" style="100" customWidth="1"/>
    <col min="13346" max="13568" width="8" style="100"/>
    <col min="13569" max="13569" width="8" style="100" customWidth="1"/>
    <col min="13570" max="13570" width="28" style="100" customWidth="1"/>
    <col min="13571" max="13571" width="13.5703125" style="100" customWidth="1"/>
    <col min="13572" max="13572" width="9.85546875" style="100" customWidth="1"/>
    <col min="13573" max="13573" width="25.28515625" style="100" customWidth="1"/>
    <col min="13574" max="13574" width="8" style="100" customWidth="1"/>
    <col min="13575" max="13575" width="10.5703125" style="100" customWidth="1"/>
    <col min="13576" max="13576" width="9.7109375" style="100" customWidth="1"/>
    <col min="13577" max="13577" width="11.85546875" style="100" customWidth="1"/>
    <col min="13578" max="13578" width="19.85546875" style="100" customWidth="1"/>
    <col min="13579" max="13579" width="16.85546875" style="100" customWidth="1"/>
    <col min="13580" max="13580" width="13.5703125" style="100" customWidth="1"/>
    <col min="13581" max="13581" width="12.7109375" style="100" customWidth="1"/>
    <col min="13582" max="13582" width="12.42578125" style="100" customWidth="1"/>
    <col min="13583" max="13583" width="10.7109375" style="100" customWidth="1"/>
    <col min="13584" max="13584" width="10.140625" style="100" customWidth="1"/>
    <col min="13585" max="13585" width="10.28515625" style="100" customWidth="1"/>
    <col min="13586" max="13586" width="10.7109375" style="100" customWidth="1"/>
    <col min="13587" max="13587" width="14.5703125" style="100" customWidth="1"/>
    <col min="13588" max="13588" width="10.7109375" style="100" customWidth="1"/>
    <col min="13589" max="13589" width="10.5703125" style="100" customWidth="1"/>
    <col min="13590" max="13591" width="10.7109375" style="100" customWidth="1"/>
    <col min="13592" max="13592" width="8" style="100" customWidth="1"/>
    <col min="13593" max="13593" width="49.140625" style="100" customWidth="1"/>
    <col min="13594" max="13594" width="11.140625" style="100" customWidth="1"/>
    <col min="13595" max="13596" width="8" style="100" customWidth="1"/>
    <col min="13597" max="13597" width="15.42578125" style="100" bestFit="1" customWidth="1"/>
    <col min="13598" max="13598" width="8" style="100" customWidth="1"/>
    <col min="13599" max="13599" width="10.7109375" style="100" customWidth="1"/>
    <col min="13600" max="13600" width="13.5703125" style="100" customWidth="1"/>
    <col min="13601" max="13601" width="10.28515625" style="100" customWidth="1"/>
    <col min="13602" max="13824" width="8" style="100"/>
    <col min="13825" max="13825" width="8" style="100" customWidth="1"/>
    <col min="13826" max="13826" width="28" style="100" customWidth="1"/>
    <col min="13827" max="13827" width="13.5703125" style="100" customWidth="1"/>
    <col min="13828" max="13828" width="9.85546875" style="100" customWidth="1"/>
    <col min="13829" max="13829" width="25.28515625" style="100" customWidth="1"/>
    <col min="13830" max="13830" width="8" style="100" customWidth="1"/>
    <col min="13831" max="13831" width="10.5703125" style="100" customWidth="1"/>
    <col min="13832" max="13832" width="9.7109375" style="100" customWidth="1"/>
    <col min="13833" max="13833" width="11.85546875" style="100" customWidth="1"/>
    <col min="13834" max="13834" width="19.85546875" style="100" customWidth="1"/>
    <col min="13835" max="13835" width="16.85546875" style="100" customWidth="1"/>
    <col min="13836" max="13836" width="13.5703125" style="100" customWidth="1"/>
    <col min="13837" max="13837" width="12.7109375" style="100" customWidth="1"/>
    <col min="13838" max="13838" width="12.42578125" style="100" customWidth="1"/>
    <col min="13839" max="13839" width="10.7109375" style="100" customWidth="1"/>
    <col min="13840" max="13840" width="10.140625" style="100" customWidth="1"/>
    <col min="13841" max="13841" width="10.28515625" style="100" customWidth="1"/>
    <col min="13842" max="13842" width="10.7109375" style="100" customWidth="1"/>
    <col min="13843" max="13843" width="14.5703125" style="100" customWidth="1"/>
    <col min="13844" max="13844" width="10.7109375" style="100" customWidth="1"/>
    <col min="13845" max="13845" width="10.5703125" style="100" customWidth="1"/>
    <col min="13846" max="13847" width="10.7109375" style="100" customWidth="1"/>
    <col min="13848" max="13848" width="8" style="100" customWidth="1"/>
    <col min="13849" max="13849" width="49.140625" style="100" customWidth="1"/>
    <col min="13850" max="13850" width="11.140625" style="100" customWidth="1"/>
    <col min="13851" max="13852" width="8" style="100" customWidth="1"/>
    <col min="13853" max="13853" width="15.42578125" style="100" bestFit="1" customWidth="1"/>
    <col min="13854" max="13854" width="8" style="100" customWidth="1"/>
    <col min="13855" max="13855" width="10.7109375" style="100" customWidth="1"/>
    <col min="13856" max="13856" width="13.5703125" style="100" customWidth="1"/>
    <col min="13857" max="13857" width="10.28515625" style="100" customWidth="1"/>
    <col min="13858" max="14080" width="8" style="100"/>
    <col min="14081" max="14081" width="8" style="100" customWidth="1"/>
    <col min="14082" max="14082" width="28" style="100" customWidth="1"/>
    <col min="14083" max="14083" width="13.5703125" style="100" customWidth="1"/>
    <col min="14084" max="14084" width="9.85546875" style="100" customWidth="1"/>
    <col min="14085" max="14085" width="25.28515625" style="100" customWidth="1"/>
    <col min="14086" max="14086" width="8" style="100" customWidth="1"/>
    <col min="14087" max="14087" width="10.5703125" style="100" customWidth="1"/>
    <col min="14088" max="14088" width="9.7109375" style="100" customWidth="1"/>
    <col min="14089" max="14089" width="11.85546875" style="100" customWidth="1"/>
    <col min="14090" max="14090" width="19.85546875" style="100" customWidth="1"/>
    <col min="14091" max="14091" width="16.85546875" style="100" customWidth="1"/>
    <col min="14092" max="14092" width="13.5703125" style="100" customWidth="1"/>
    <col min="14093" max="14093" width="12.7109375" style="100" customWidth="1"/>
    <col min="14094" max="14094" width="12.42578125" style="100" customWidth="1"/>
    <col min="14095" max="14095" width="10.7109375" style="100" customWidth="1"/>
    <col min="14096" max="14096" width="10.140625" style="100" customWidth="1"/>
    <col min="14097" max="14097" width="10.28515625" style="100" customWidth="1"/>
    <col min="14098" max="14098" width="10.7109375" style="100" customWidth="1"/>
    <col min="14099" max="14099" width="14.5703125" style="100" customWidth="1"/>
    <col min="14100" max="14100" width="10.7109375" style="100" customWidth="1"/>
    <col min="14101" max="14101" width="10.5703125" style="100" customWidth="1"/>
    <col min="14102" max="14103" width="10.7109375" style="100" customWidth="1"/>
    <col min="14104" max="14104" width="8" style="100" customWidth="1"/>
    <col min="14105" max="14105" width="49.140625" style="100" customWidth="1"/>
    <col min="14106" max="14106" width="11.140625" style="100" customWidth="1"/>
    <col min="14107" max="14108" width="8" style="100" customWidth="1"/>
    <col min="14109" max="14109" width="15.42578125" style="100" bestFit="1" customWidth="1"/>
    <col min="14110" max="14110" width="8" style="100" customWidth="1"/>
    <col min="14111" max="14111" width="10.7109375" style="100" customWidth="1"/>
    <col min="14112" max="14112" width="13.5703125" style="100" customWidth="1"/>
    <col min="14113" max="14113" width="10.28515625" style="100" customWidth="1"/>
    <col min="14114" max="14336" width="8" style="100"/>
    <col min="14337" max="14337" width="8" style="100" customWidth="1"/>
    <col min="14338" max="14338" width="28" style="100" customWidth="1"/>
    <col min="14339" max="14339" width="13.5703125" style="100" customWidth="1"/>
    <col min="14340" max="14340" width="9.85546875" style="100" customWidth="1"/>
    <col min="14341" max="14341" width="25.28515625" style="100" customWidth="1"/>
    <col min="14342" max="14342" width="8" style="100" customWidth="1"/>
    <col min="14343" max="14343" width="10.5703125" style="100" customWidth="1"/>
    <col min="14344" max="14344" width="9.7109375" style="100" customWidth="1"/>
    <col min="14345" max="14345" width="11.85546875" style="100" customWidth="1"/>
    <col min="14346" max="14346" width="19.85546875" style="100" customWidth="1"/>
    <col min="14347" max="14347" width="16.85546875" style="100" customWidth="1"/>
    <col min="14348" max="14348" width="13.5703125" style="100" customWidth="1"/>
    <col min="14349" max="14349" width="12.7109375" style="100" customWidth="1"/>
    <col min="14350" max="14350" width="12.42578125" style="100" customWidth="1"/>
    <col min="14351" max="14351" width="10.7109375" style="100" customWidth="1"/>
    <col min="14352" max="14352" width="10.140625" style="100" customWidth="1"/>
    <col min="14353" max="14353" width="10.28515625" style="100" customWidth="1"/>
    <col min="14354" max="14354" width="10.7109375" style="100" customWidth="1"/>
    <col min="14355" max="14355" width="14.5703125" style="100" customWidth="1"/>
    <col min="14356" max="14356" width="10.7109375" style="100" customWidth="1"/>
    <col min="14357" max="14357" width="10.5703125" style="100" customWidth="1"/>
    <col min="14358" max="14359" width="10.7109375" style="100" customWidth="1"/>
    <col min="14360" max="14360" width="8" style="100" customWidth="1"/>
    <col min="14361" max="14361" width="49.140625" style="100" customWidth="1"/>
    <col min="14362" max="14362" width="11.140625" style="100" customWidth="1"/>
    <col min="14363" max="14364" width="8" style="100" customWidth="1"/>
    <col min="14365" max="14365" width="15.42578125" style="100" bestFit="1" customWidth="1"/>
    <col min="14366" max="14366" width="8" style="100" customWidth="1"/>
    <col min="14367" max="14367" width="10.7109375" style="100" customWidth="1"/>
    <col min="14368" max="14368" width="13.5703125" style="100" customWidth="1"/>
    <col min="14369" max="14369" width="10.28515625" style="100" customWidth="1"/>
    <col min="14370" max="14592" width="8" style="100"/>
    <col min="14593" max="14593" width="8" style="100" customWidth="1"/>
    <col min="14594" max="14594" width="28" style="100" customWidth="1"/>
    <col min="14595" max="14595" width="13.5703125" style="100" customWidth="1"/>
    <col min="14596" max="14596" width="9.85546875" style="100" customWidth="1"/>
    <col min="14597" max="14597" width="25.28515625" style="100" customWidth="1"/>
    <col min="14598" max="14598" width="8" style="100" customWidth="1"/>
    <col min="14599" max="14599" width="10.5703125" style="100" customWidth="1"/>
    <col min="14600" max="14600" width="9.7109375" style="100" customWidth="1"/>
    <col min="14601" max="14601" width="11.85546875" style="100" customWidth="1"/>
    <col min="14602" max="14602" width="19.85546875" style="100" customWidth="1"/>
    <col min="14603" max="14603" width="16.85546875" style="100" customWidth="1"/>
    <col min="14604" max="14604" width="13.5703125" style="100" customWidth="1"/>
    <col min="14605" max="14605" width="12.7109375" style="100" customWidth="1"/>
    <col min="14606" max="14606" width="12.42578125" style="100" customWidth="1"/>
    <col min="14607" max="14607" width="10.7109375" style="100" customWidth="1"/>
    <col min="14608" max="14608" width="10.140625" style="100" customWidth="1"/>
    <col min="14609" max="14609" width="10.28515625" style="100" customWidth="1"/>
    <col min="14610" max="14610" width="10.7109375" style="100" customWidth="1"/>
    <col min="14611" max="14611" width="14.5703125" style="100" customWidth="1"/>
    <col min="14612" max="14612" width="10.7109375" style="100" customWidth="1"/>
    <col min="14613" max="14613" width="10.5703125" style="100" customWidth="1"/>
    <col min="14614" max="14615" width="10.7109375" style="100" customWidth="1"/>
    <col min="14616" max="14616" width="8" style="100" customWidth="1"/>
    <col min="14617" max="14617" width="49.140625" style="100" customWidth="1"/>
    <col min="14618" max="14618" width="11.140625" style="100" customWidth="1"/>
    <col min="14619" max="14620" width="8" style="100" customWidth="1"/>
    <col min="14621" max="14621" width="15.42578125" style="100" bestFit="1" customWidth="1"/>
    <col min="14622" max="14622" width="8" style="100" customWidth="1"/>
    <col min="14623" max="14623" width="10.7109375" style="100" customWidth="1"/>
    <col min="14624" max="14624" width="13.5703125" style="100" customWidth="1"/>
    <col min="14625" max="14625" width="10.28515625" style="100" customWidth="1"/>
    <col min="14626" max="14848" width="8" style="100"/>
    <col min="14849" max="14849" width="8" style="100" customWidth="1"/>
    <col min="14850" max="14850" width="28" style="100" customWidth="1"/>
    <col min="14851" max="14851" width="13.5703125" style="100" customWidth="1"/>
    <col min="14852" max="14852" width="9.85546875" style="100" customWidth="1"/>
    <col min="14853" max="14853" width="25.28515625" style="100" customWidth="1"/>
    <col min="14854" max="14854" width="8" style="100" customWidth="1"/>
    <col min="14855" max="14855" width="10.5703125" style="100" customWidth="1"/>
    <col min="14856" max="14856" width="9.7109375" style="100" customWidth="1"/>
    <col min="14857" max="14857" width="11.85546875" style="100" customWidth="1"/>
    <col min="14858" max="14858" width="19.85546875" style="100" customWidth="1"/>
    <col min="14859" max="14859" width="16.85546875" style="100" customWidth="1"/>
    <col min="14860" max="14860" width="13.5703125" style="100" customWidth="1"/>
    <col min="14861" max="14861" width="12.7109375" style="100" customWidth="1"/>
    <col min="14862" max="14862" width="12.42578125" style="100" customWidth="1"/>
    <col min="14863" max="14863" width="10.7109375" style="100" customWidth="1"/>
    <col min="14864" max="14864" width="10.140625" style="100" customWidth="1"/>
    <col min="14865" max="14865" width="10.28515625" style="100" customWidth="1"/>
    <col min="14866" max="14866" width="10.7109375" style="100" customWidth="1"/>
    <col min="14867" max="14867" width="14.5703125" style="100" customWidth="1"/>
    <col min="14868" max="14868" width="10.7109375" style="100" customWidth="1"/>
    <col min="14869" max="14869" width="10.5703125" style="100" customWidth="1"/>
    <col min="14870" max="14871" width="10.7109375" style="100" customWidth="1"/>
    <col min="14872" max="14872" width="8" style="100" customWidth="1"/>
    <col min="14873" max="14873" width="49.140625" style="100" customWidth="1"/>
    <col min="14874" max="14874" width="11.140625" style="100" customWidth="1"/>
    <col min="14875" max="14876" width="8" style="100" customWidth="1"/>
    <col min="14877" max="14877" width="15.42578125" style="100" bestFit="1" customWidth="1"/>
    <col min="14878" max="14878" width="8" style="100" customWidth="1"/>
    <col min="14879" max="14879" width="10.7109375" style="100" customWidth="1"/>
    <col min="14880" max="14880" width="13.5703125" style="100" customWidth="1"/>
    <col min="14881" max="14881" width="10.28515625" style="100" customWidth="1"/>
    <col min="14882" max="15104" width="8" style="100"/>
    <col min="15105" max="15105" width="8" style="100" customWidth="1"/>
    <col min="15106" max="15106" width="28" style="100" customWidth="1"/>
    <col min="15107" max="15107" width="13.5703125" style="100" customWidth="1"/>
    <col min="15108" max="15108" width="9.85546875" style="100" customWidth="1"/>
    <col min="15109" max="15109" width="25.28515625" style="100" customWidth="1"/>
    <col min="15110" max="15110" width="8" style="100" customWidth="1"/>
    <col min="15111" max="15111" width="10.5703125" style="100" customWidth="1"/>
    <col min="15112" max="15112" width="9.7109375" style="100" customWidth="1"/>
    <col min="15113" max="15113" width="11.85546875" style="100" customWidth="1"/>
    <col min="15114" max="15114" width="19.85546875" style="100" customWidth="1"/>
    <col min="15115" max="15115" width="16.85546875" style="100" customWidth="1"/>
    <col min="15116" max="15116" width="13.5703125" style="100" customWidth="1"/>
    <col min="15117" max="15117" width="12.7109375" style="100" customWidth="1"/>
    <col min="15118" max="15118" width="12.42578125" style="100" customWidth="1"/>
    <col min="15119" max="15119" width="10.7109375" style="100" customWidth="1"/>
    <col min="15120" max="15120" width="10.140625" style="100" customWidth="1"/>
    <col min="15121" max="15121" width="10.28515625" style="100" customWidth="1"/>
    <col min="15122" max="15122" width="10.7109375" style="100" customWidth="1"/>
    <col min="15123" max="15123" width="14.5703125" style="100" customWidth="1"/>
    <col min="15124" max="15124" width="10.7109375" style="100" customWidth="1"/>
    <col min="15125" max="15125" width="10.5703125" style="100" customWidth="1"/>
    <col min="15126" max="15127" width="10.7109375" style="100" customWidth="1"/>
    <col min="15128" max="15128" width="8" style="100" customWidth="1"/>
    <col min="15129" max="15129" width="49.140625" style="100" customWidth="1"/>
    <col min="15130" max="15130" width="11.140625" style="100" customWidth="1"/>
    <col min="15131" max="15132" width="8" style="100" customWidth="1"/>
    <col min="15133" max="15133" width="15.42578125" style="100" bestFit="1" customWidth="1"/>
    <col min="15134" max="15134" width="8" style="100" customWidth="1"/>
    <col min="15135" max="15135" width="10.7109375" style="100" customWidth="1"/>
    <col min="15136" max="15136" width="13.5703125" style="100" customWidth="1"/>
    <col min="15137" max="15137" width="10.28515625" style="100" customWidth="1"/>
    <col min="15138" max="15360" width="8" style="100"/>
    <col min="15361" max="15361" width="8" style="100" customWidth="1"/>
    <col min="15362" max="15362" width="28" style="100" customWidth="1"/>
    <col min="15363" max="15363" width="13.5703125" style="100" customWidth="1"/>
    <col min="15364" max="15364" width="9.85546875" style="100" customWidth="1"/>
    <col min="15365" max="15365" width="25.28515625" style="100" customWidth="1"/>
    <col min="15366" max="15366" width="8" style="100" customWidth="1"/>
    <col min="15367" max="15367" width="10.5703125" style="100" customWidth="1"/>
    <col min="15368" max="15368" width="9.7109375" style="100" customWidth="1"/>
    <col min="15369" max="15369" width="11.85546875" style="100" customWidth="1"/>
    <col min="15370" max="15370" width="19.85546875" style="100" customWidth="1"/>
    <col min="15371" max="15371" width="16.85546875" style="100" customWidth="1"/>
    <col min="15372" max="15372" width="13.5703125" style="100" customWidth="1"/>
    <col min="15373" max="15373" width="12.7109375" style="100" customWidth="1"/>
    <col min="15374" max="15374" width="12.42578125" style="100" customWidth="1"/>
    <col min="15375" max="15375" width="10.7109375" style="100" customWidth="1"/>
    <col min="15376" max="15376" width="10.140625" style="100" customWidth="1"/>
    <col min="15377" max="15377" width="10.28515625" style="100" customWidth="1"/>
    <col min="15378" max="15378" width="10.7109375" style="100" customWidth="1"/>
    <col min="15379" max="15379" width="14.5703125" style="100" customWidth="1"/>
    <col min="15380" max="15380" width="10.7109375" style="100" customWidth="1"/>
    <col min="15381" max="15381" width="10.5703125" style="100" customWidth="1"/>
    <col min="15382" max="15383" width="10.7109375" style="100" customWidth="1"/>
    <col min="15384" max="15384" width="8" style="100" customWidth="1"/>
    <col min="15385" max="15385" width="49.140625" style="100" customWidth="1"/>
    <col min="15386" max="15386" width="11.140625" style="100" customWidth="1"/>
    <col min="15387" max="15388" width="8" style="100" customWidth="1"/>
    <col min="15389" max="15389" width="15.42578125" style="100" bestFit="1" customWidth="1"/>
    <col min="15390" max="15390" width="8" style="100" customWidth="1"/>
    <col min="15391" max="15391" width="10.7109375" style="100" customWidth="1"/>
    <col min="15392" max="15392" width="13.5703125" style="100" customWidth="1"/>
    <col min="15393" max="15393" width="10.28515625" style="100" customWidth="1"/>
    <col min="15394" max="15616" width="8" style="100"/>
    <col min="15617" max="15617" width="8" style="100" customWidth="1"/>
    <col min="15618" max="15618" width="28" style="100" customWidth="1"/>
    <col min="15619" max="15619" width="13.5703125" style="100" customWidth="1"/>
    <col min="15620" max="15620" width="9.85546875" style="100" customWidth="1"/>
    <col min="15621" max="15621" width="25.28515625" style="100" customWidth="1"/>
    <col min="15622" max="15622" width="8" style="100" customWidth="1"/>
    <col min="15623" max="15623" width="10.5703125" style="100" customWidth="1"/>
    <col min="15624" max="15624" width="9.7109375" style="100" customWidth="1"/>
    <col min="15625" max="15625" width="11.85546875" style="100" customWidth="1"/>
    <col min="15626" max="15626" width="19.85546875" style="100" customWidth="1"/>
    <col min="15627" max="15627" width="16.85546875" style="100" customWidth="1"/>
    <col min="15628" max="15628" width="13.5703125" style="100" customWidth="1"/>
    <col min="15629" max="15629" width="12.7109375" style="100" customWidth="1"/>
    <col min="15630" max="15630" width="12.42578125" style="100" customWidth="1"/>
    <col min="15631" max="15631" width="10.7109375" style="100" customWidth="1"/>
    <col min="15632" max="15632" width="10.140625" style="100" customWidth="1"/>
    <col min="15633" max="15633" width="10.28515625" style="100" customWidth="1"/>
    <col min="15634" max="15634" width="10.7109375" style="100" customWidth="1"/>
    <col min="15635" max="15635" width="14.5703125" style="100" customWidth="1"/>
    <col min="15636" max="15636" width="10.7109375" style="100" customWidth="1"/>
    <col min="15637" max="15637" width="10.5703125" style="100" customWidth="1"/>
    <col min="15638" max="15639" width="10.7109375" style="100" customWidth="1"/>
    <col min="15640" max="15640" width="8" style="100" customWidth="1"/>
    <col min="15641" max="15641" width="49.140625" style="100" customWidth="1"/>
    <col min="15642" max="15642" width="11.140625" style="100" customWidth="1"/>
    <col min="15643" max="15644" width="8" style="100" customWidth="1"/>
    <col min="15645" max="15645" width="15.42578125" style="100" bestFit="1" customWidth="1"/>
    <col min="15646" max="15646" width="8" style="100" customWidth="1"/>
    <col min="15647" max="15647" width="10.7109375" style="100" customWidth="1"/>
    <col min="15648" max="15648" width="13.5703125" style="100" customWidth="1"/>
    <col min="15649" max="15649" width="10.28515625" style="100" customWidth="1"/>
    <col min="15650" max="15872" width="8" style="100"/>
    <col min="15873" max="15873" width="8" style="100" customWidth="1"/>
    <col min="15874" max="15874" width="28" style="100" customWidth="1"/>
    <col min="15875" max="15875" width="13.5703125" style="100" customWidth="1"/>
    <col min="15876" max="15876" width="9.85546875" style="100" customWidth="1"/>
    <col min="15877" max="15877" width="25.28515625" style="100" customWidth="1"/>
    <col min="15878" max="15878" width="8" style="100" customWidth="1"/>
    <col min="15879" max="15879" width="10.5703125" style="100" customWidth="1"/>
    <col min="15880" max="15880" width="9.7109375" style="100" customWidth="1"/>
    <col min="15881" max="15881" width="11.85546875" style="100" customWidth="1"/>
    <col min="15882" max="15882" width="19.85546875" style="100" customWidth="1"/>
    <col min="15883" max="15883" width="16.85546875" style="100" customWidth="1"/>
    <col min="15884" max="15884" width="13.5703125" style="100" customWidth="1"/>
    <col min="15885" max="15885" width="12.7109375" style="100" customWidth="1"/>
    <col min="15886" max="15886" width="12.42578125" style="100" customWidth="1"/>
    <col min="15887" max="15887" width="10.7109375" style="100" customWidth="1"/>
    <col min="15888" max="15888" width="10.140625" style="100" customWidth="1"/>
    <col min="15889" max="15889" width="10.28515625" style="100" customWidth="1"/>
    <col min="15890" max="15890" width="10.7109375" style="100" customWidth="1"/>
    <col min="15891" max="15891" width="14.5703125" style="100" customWidth="1"/>
    <col min="15892" max="15892" width="10.7109375" style="100" customWidth="1"/>
    <col min="15893" max="15893" width="10.5703125" style="100" customWidth="1"/>
    <col min="15894" max="15895" width="10.7109375" style="100" customWidth="1"/>
    <col min="15896" max="15896" width="8" style="100" customWidth="1"/>
    <col min="15897" max="15897" width="49.140625" style="100" customWidth="1"/>
    <col min="15898" max="15898" width="11.140625" style="100" customWidth="1"/>
    <col min="15899" max="15900" width="8" style="100" customWidth="1"/>
    <col min="15901" max="15901" width="15.42578125" style="100" bestFit="1" customWidth="1"/>
    <col min="15902" max="15902" width="8" style="100" customWidth="1"/>
    <col min="15903" max="15903" width="10.7109375" style="100" customWidth="1"/>
    <col min="15904" max="15904" width="13.5703125" style="100" customWidth="1"/>
    <col min="15905" max="15905" width="10.28515625" style="100" customWidth="1"/>
    <col min="15906" max="16128" width="8" style="100"/>
    <col min="16129" max="16129" width="8" style="100" customWidth="1"/>
    <col min="16130" max="16130" width="28" style="100" customWidth="1"/>
    <col min="16131" max="16131" width="13.5703125" style="100" customWidth="1"/>
    <col min="16132" max="16132" width="9.85546875" style="100" customWidth="1"/>
    <col min="16133" max="16133" width="25.28515625" style="100" customWidth="1"/>
    <col min="16134" max="16134" width="8" style="100" customWidth="1"/>
    <col min="16135" max="16135" width="10.5703125" style="100" customWidth="1"/>
    <col min="16136" max="16136" width="9.7109375" style="100" customWidth="1"/>
    <col min="16137" max="16137" width="11.85546875" style="100" customWidth="1"/>
    <col min="16138" max="16138" width="19.85546875" style="100" customWidth="1"/>
    <col min="16139" max="16139" width="16.85546875" style="100" customWidth="1"/>
    <col min="16140" max="16140" width="13.5703125" style="100" customWidth="1"/>
    <col min="16141" max="16141" width="12.7109375" style="100" customWidth="1"/>
    <col min="16142" max="16142" width="12.42578125" style="100" customWidth="1"/>
    <col min="16143" max="16143" width="10.7109375" style="100" customWidth="1"/>
    <col min="16144" max="16144" width="10.140625" style="100" customWidth="1"/>
    <col min="16145" max="16145" width="10.28515625" style="100" customWidth="1"/>
    <col min="16146" max="16146" width="10.7109375" style="100" customWidth="1"/>
    <col min="16147" max="16147" width="14.5703125" style="100" customWidth="1"/>
    <col min="16148" max="16148" width="10.7109375" style="100" customWidth="1"/>
    <col min="16149" max="16149" width="10.5703125" style="100" customWidth="1"/>
    <col min="16150" max="16151" width="10.7109375" style="100" customWidth="1"/>
    <col min="16152" max="16152" width="8" style="100" customWidth="1"/>
    <col min="16153" max="16153" width="49.140625" style="100" customWidth="1"/>
    <col min="16154" max="16154" width="11.140625" style="100" customWidth="1"/>
    <col min="16155" max="16156" width="8" style="100" customWidth="1"/>
    <col min="16157" max="16157" width="15.42578125" style="100" bestFit="1" customWidth="1"/>
    <col min="16158" max="16158" width="8" style="100" customWidth="1"/>
    <col min="16159" max="16159" width="10.7109375" style="100" customWidth="1"/>
    <col min="16160" max="16160" width="13.5703125" style="100" customWidth="1"/>
    <col min="16161" max="16161" width="10.28515625" style="100" customWidth="1"/>
    <col min="16162" max="16384" width="8" style="100"/>
  </cols>
  <sheetData>
    <row r="1" spans="1:31" ht="20.25">
      <c r="A1" s="96"/>
      <c r="B1" s="97" t="s">
        <v>435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9"/>
      <c r="T1" s="98"/>
      <c r="U1" s="98"/>
      <c r="V1" s="98"/>
      <c r="W1" s="98"/>
      <c r="Y1" s="101" t="str">
        <f>B1</f>
        <v>SISTEMA INTERCONECTADO CENTRO NORTE</v>
      </c>
      <c r="Z1" s="101"/>
      <c r="AA1" s="101"/>
    </row>
    <row r="2" spans="1:31" ht="18"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5"/>
      <c r="T2" s="104"/>
      <c r="U2" s="104">
        <f>(40.375)*(3.248)/7.626</f>
        <v>17.196170993968003</v>
      </c>
      <c r="V2" s="104"/>
      <c r="W2" s="104"/>
      <c r="Y2" s="101">
        <f>B2</f>
        <v>0</v>
      </c>
      <c r="Z2" s="101"/>
      <c r="AA2" s="101"/>
    </row>
    <row r="3" spans="1:31" ht="18">
      <c r="B3" s="106" t="s">
        <v>436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7" t="s">
        <v>437</v>
      </c>
      <c r="T3" s="104"/>
      <c r="U3" s="104"/>
      <c r="V3" s="104"/>
      <c r="W3" s="104"/>
      <c r="Y3" s="101" t="str">
        <f>B3</f>
        <v>Costos Variables de Centrales Térmicas</v>
      </c>
      <c r="Z3" s="101"/>
      <c r="AA3" s="101"/>
    </row>
    <row r="4" spans="1:31">
      <c r="S4" s="108"/>
    </row>
    <row r="5" spans="1:31">
      <c r="L5" s="102" t="s">
        <v>438</v>
      </c>
      <c r="M5" s="109" t="s">
        <v>438</v>
      </c>
      <c r="S5" s="108"/>
    </row>
    <row r="6" spans="1:31" ht="15.75" thickBot="1">
      <c r="B6" s="110"/>
      <c r="C6" s="111"/>
      <c r="D6" s="111" t="s">
        <v>439</v>
      </c>
      <c r="E6" s="111"/>
      <c r="L6" s="112" t="s">
        <v>440</v>
      </c>
      <c r="M6" s="112"/>
      <c r="N6" s="112"/>
      <c r="O6" s="112"/>
      <c r="S6" s="113" t="s">
        <v>441</v>
      </c>
      <c r="Y6" s="100">
        <f>+X7/15600</f>
        <v>5.2884615384615383</v>
      </c>
    </row>
    <row r="7" spans="1:31" ht="15.75" thickBot="1">
      <c r="B7" s="417" t="s">
        <v>442</v>
      </c>
      <c r="C7" s="417" t="s">
        <v>443</v>
      </c>
      <c r="D7" s="417" t="s">
        <v>444</v>
      </c>
      <c r="E7" s="417" t="s">
        <v>445</v>
      </c>
      <c r="F7" s="418" t="s">
        <v>446</v>
      </c>
      <c r="G7" s="418"/>
      <c r="H7" s="418"/>
      <c r="I7" s="418" t="s">
        <v>447</v>
      </c>
      <c r="J7" s="418" t="s">
        <v>446</v>
      </c>
      <c r="K7" s="418"/>
      <c r="L7" s="417" t="s">
        <v>448</v>
      </c>
      <c r="M7" s="417" t="s">
        <v>449</v>
      </c>
      <c r="N7" s="417" t="s">
        <v>450</v>
      </c>
      <c r="O7" s="417" t="s">
        <v>451</v>
      </c>
      <c r="P7" s="418" t="s">
        <v>452</v>
      </c>
      <c r="Q7" s="418"/>
      <c r="R7" s="418" t="s">
        <v>453</v>
      </c>
      <c r="S7" s="420"/>
      <c r="T7" s="418" t="s">
        <v>454</v>
      </c>
      <c r="U7" s="418"/>
      <c r="V7" s="418"/>
      <c r="W7" s="415"/>
      <c r="X7" s="100">
        <f>5500*15</f>
        <v>82500</v>
      </c>
      <c r="Y7" s="114"/>
      <c r="Z7" s="115" t="s">
        <v>455</v>
      </c>
      <c r="AA7" s="114"/>
    </row>
    <row r="8" spans="1:31" ht="15.75" thickBot="1">
      <c r="B8" s="417"/>
      <c r="C8" s="417"/>
      <c r="D8" s="417" t="s">
        <v>122</v>
      </c>
      <c r="E8" s="417"/>
      <c r="F8" s="417" t="s">
        <v>456</v>
      </c>
      <c r="G8" s="417" t="s">
        <v>457</v>
      </c>
      <c r="H8" s="417" t="s">
        <v>458</v>
      </c>
      <c r="I8" s="417" t="s">
        <v>237</v>
      </c>
      <c r="J8" s="417" t="s">
        <v>459</v>
      </c>
      <c r="K8" s="417" t="s">
        <v>460</v>
      </c>
      <c r="L8" s="417" t="s">
        <v>459</v>
      </c>
      <c r="M8" s="417" t="s">
        <v>459</v>
      </c>
      <c r="N8" s="417" t="s">
        <v>459</v>
      </c>
      <c r="O8" s="417" t="s">
        <v>459</v>
      </c>
      <c r="P8" s="417" t="s">
        <v>459</v>
      </c>
      <c r="Q8" s="417" t="s">
        <v>460</v>
      </c>
      <c r="R8" s="417" t="s">
        <v>461</v>
      </c>
      <c r="S8" s="419" t="s">
        <v>462</v>
      </c>
      <c r="T8" s="417" t="s">
        <v>119</v>
      </c>
      <c r="U8" s="417" t="s">
        <v>118</v>
      </c>
      <c r="V8" s="417" t="s">
        <v>455</v>
      </c>
      <c r="W8" s="416"/>
      <c r="Y8" s="116" t="s">
        <v>1</v>
      </c>
      <c r="Z8" s="117" t="s">
        <v>463</v>
      </c>
      <c r="AA8" s="116" t="s">
        <v>464</v>
      </c>
      <c r="AB8" s="118" t="s">
        <v>465</v>
      </c>
    </row>
    <row r="9" spans="1:31">
      <c r="A9" s="102" t="s">
        <v>297</v>
      </c>
      <c r="B9" s="142" t="s">
        <v>466</v>
      </c>
      <c r="C9" s="119" t="s">
        <v>16</v>
      </c>
      <c r="D9" s="309">
        <f>VLOOKUP(A9,gtt!$A$3:$O$100,15,FALSE)</f>
        <v>11.698180000000001</v>
      </c>
      <c r="E9" s="276" t="s">
        <v>467</v>
      </c>
      <c r="F9" s="122"/>
      <c r="G9" s="123"/>
      <c r="H9" s="124"/>
      <c r="I9" s="124"/>
      <c r="J9" s="124"/>
      <c r="K9" s="125">
        <f>MIN($D$93,$D$105)</f>
        <v>2.5579000000000001</v>
      </c>
      <c r="L9" s="124"/>
      <c r="M9" s="124"/>
      <c r="N9" s="124"/>
      <c r="O9" s="124"/>
      <c r="P9" s="125"/>
      <c r="Q9" s="126">
        <f>K9</f>
        <v>2.5579000000000001</v>
      </c>
      <c r="R9" s="125"/>
      <c r="S9" s="310">
        <f>15899*(K89)/M89/1000</f>
        <v>17.631999171377924</v>
      </c>
      <c r="T9" s="127">
        <f>ROUND(Q9*S9,3)</f>
        <v>45.100999999999999</v>
      </c>
      <c r="U9" s="124">
        <f>[20]CV!$K$51</f>
        <v>2.69</v>
      </c>
      <c r="V9" s="124">
        <f>T9+U9</f>
        <v>47.790999999999997</v>
      </c>
      <c r="W9" s="26"/>
      <c r="X9" s="129"/>
      <c r="Y9" s="130" t="str">
        <f t="shared" ref="Y9:Y21" si="0">B9</f>
        <v>Turbo Gas Natural Malacas 1</v>
      </c>
      <c r="Z9" s="131">
        <f t="shared" ref="Z9:Z30" si="1">V9</f>
        <v>47.790999999999997</v>
      </c>
      <c r="AA9" s="132" t="e">
        <f t="shared" ref="AA9:AA22" si="2">Z9/Z$87</f>
        <v>#REF!</v>
      </c>
      <c r="AB9" s="133">
        <v>0.96</v>
      </c>
      <c r="AE9" s="129"/>
    </row>
    <row r="10" spans="1:31" ht="13.5" customHeight="1">
      <c r="A10" s="102" t="s">
        <v>301</v>
      </c>
      <c r="B10" s="142" t="s">
        <v>470</v>
      </c>
      <c r="C10" s="119" t="s">
        <v>16</v>
      </c>
      <c r="D10" s="309">
        <f>VLOOKUP(A10,gtt!$A$3:$O$100,15,FALSE)</f>
        <v>84.906999999999996</v>
      </c>
      <c r="E10" s="276" t="s">
        <v>467</v>
      </c>
      <c r="F10" s="122"/>
      <c r="G10" s="123"/>
      <c r="H10" s="124"/>
      <c r="I10" s="124"/>
      <c r="J10" s="125"/>
      <c r="K10" s="125">
        <f>MIN($D$92,$D$105)</f>
        <v>2.5579000000000001</v>
      </c>
      <c r="L10" s="124"/>
      <c r="M10" s="124"/>
      <c r="N10" s="124"/>
      <c r="O10" s="124"/>
      <c r="P10" s="125"/>
      <c r="Q10" s="126">
        <f>K10</f>
        <v>2.5579000000000001</v>
      </c>
      <c r="R10" s="138"/>
      <c r="S10" s="310">
        <f>+(11195.6158*K90/M90/1000)</f>
        <v>12.416791110727001</v>
      </c>
      <c r="T10" s="127">
        <f>ROUND(Q10*S10,3)</f>
        <v>31.760999999999999</v>
      </c>
      <c r="U10" s="125">
        <f>+[20]CV!K43</f>
        <v>3.1324999999999998</v>
      </c>
      <c r="V10" s="124">
        <f t="shared" ref="V10:V37" si="3">T10+U10</f>
        <v>34.893499999999996</v>
      </c>
      <c r="W10" s="134"/>
      <c r="X10" s="129"/>
      <c r="Y10" s="135" t="str">
        <f t="shared" si="0"/>
        <v>Turbo Gas Natural Malacas 4 A</v>
      </c>
      <c r="Z10" s="136">
        <f t="shared" si="1"/>
        <v>34.893499999999996</v>
      </c>
      <c r="AA10" s="137" t="e">
        <f t="shared" si="2"/>
        <v>#REF!</v>
      </c>
      <c r="AB10" s="133">
        <v>0.97</v>
      </c>
      <c r="AE10" s="129"/>
    </row>
    <row r="11" spans="1:31" ht="12.75" customHeight="1">
      <c r="A11" s="102" t="s">
        <v>304</v>
      </c>
      <c r="B11" s="142" t="s">
        <v>471</v>
      </c>
      <c r="C11" s="119" t="s">
        <v>16</v>
      </c>
      <c r="D11" s="309">
        <f>VLOOKUP(A11,gtt!$A$3:$O$100,15,FALSE)</f>
        <v>18.485199999999999</v>
      </c>
      <c r="E11" s="276" t="s">
        <v>472</v>
      </c>
      <c r="F11" s="122"/>
      <c r="G11" s="123"/>
      <c r="H11" s="124"/>
      <c r="I11" s="124"/>
      <c r="J11" s="125"/>
      <c r="K11" s="125">
        <f>MIN($D$92,$D$105)</f>
        <v>2.5579000000000001</v>
      </c>
      <c r="L11" s="124"/>
      <c r="M11" s="124"/>
      <c r="N11" s="124"/>
      <c r="O11" s="124"/>
      <c r="P11" s="125"/>
      <c r="Q11" s="126">
        <f>K11</f>
        <v>2.5579000000000001</v>
      </c>
      <c r="R11" s="138"/>
      <c r="S11" s="310">
        <f>+(11978.5128)*K90/M90/1000</f>
        <v>13.285083546254739</v>
      </c>
      <c r="T11" s="127">
        <f>ROUND(Q11*S11,3)</f>
        <v>33.981999999999999</v>
      </c>
      <c r="U11" s="125">
        <f>+[20]CV!K44</f>
        <v>22.74</v>
      </c>
      <c r="V11" s="124">
        <f>T11+U11</f>
        <v>56.721999999999994</v>
      </c>
      <c r="W11" s="134"/>
      <c r="X11" s="129"/>
      <c r="Y11" s="135" t="str">
        <f>B11</f>
        <v>Turbo Gas Natural Malacas 4 B</v>
      </c>
      <c r="Z11" s="136">
        <f t="shared" si="1"/>
        <v>56.721999999999994</v>
      </c>
      <c r="AA11" s="137" t="e">
        <f t="shared" si="2"/>
        <v>#REF!</v>
      </c>
      <c r="AB11" s="133">
        <v>0.97</v>
      </c>
      <c r="AE11" s="129"/>
    </row>
    <row r="12" spans="1:31">
      <c r="A12" s="102" t="s">
        <v>257</v>
      </c>
      <c r="B12" s="297" t="s">
        <v>473</v>
      </c>
      <c r="C12" s="298" t="s">
        <v>474</v>
      </c>
      <c r="D12" s="299">
        <f>VLOOKUP(A12,gtt!$A$3:$O$100,15,FALSE)</f>
        <v>19.612749999999998</v>
      </c>
      <c r="E12" s="300" t="s">
        <v>238</v>
      </c>
      <c r="F12" s="301">
        <f>DATOS!H97+ISC_Diesel_N_2</f>
        <v>10.19</v>
      </c>
      <c r="G12" s="302" t="s">
        <v>475</v>
      </c>
      <c r="H12" s="303">
        <f t="shared" ref="H12:H17" si="4">F12/$D$90</f>
        <v>3.6787003610108302</v>
      </c>
      <c r="I12" s="303">
        <f>VLOOKUP(E12,DATOS!$A$4:$C$6,3,FALSE)</f>
        <v>3.2480000000000002</v>
      </c>
      <c r="J12" s="304">
        <f t="shared" ref="J12:J15" si="5">ROUND(H12/I12*1000,1)</f>
        <v>1132.5999999999999</v>
      </c>
      <c r="K12" s="304"/>
      <c r="L12" s="304">
        <f>0.045*1000/$D$90/I12</f>
        <v>5.0016894595507813</v>
      </c>
      <c r="M12" s="303"/>
      <c r="N12" s="303">
        <f t="shared" ref="N12:N17" si="6">J12*$D$109</f>
        <v>0.79816304164968421</v>
      </c>
      <c r="O12" s="303">
        <f t="shared" ref="O12:O17" si="7">SUM(L12:N12)</f>
        <v>5.7998525012004656</v>
      </c>
      <c r="P12" s="304">
        <f t="shared" ref="P12:P20" si="8">J12+O12</f>
        <v>1138.3998525012005</v>
      </c>
      <c r="Q12" s="305"/>
      <c r="R12" s="304">
        <f>VLOOKUP(A12,gtt!$A$3:$P$100,16,FALSE)</f>
        <v>0.35170187380745882</v>
      </c>
      <c r="S12" s="306">
        <f t="shared" ref="S12:S17" si="9">R12*VLOOKUP(E12,$J$108:$K$111,2,FALSE)</f>
        <v>14.2541252435425</v>
      </c>
      <c r="T12" s="307">
        <f t="shared" ref="T12:T17" si="10">ROUND(P12*R12,3)</f>
        <v>400.37700000000001</v>
      </c>
      <c r="U12" s="304">
        <f>[20]CV!$K$81</f>
        <v>2.69</v>
      </c>
      <c r="V12" s="303">
        <f t="shared" si="3"/>
        <v>403.06700000000001</v>
      </c>
      <c r="W12" s="134"/>
      <c r="X12" s="129"/>
      <c r="Y12" s="139" t="str">
        <f t="shared" si="0"/>
        <v>Turbo Gas de Chimbote</v>
      </c>
      <c r="Z12" s="140">
        <f t="shared" si="1"/>
        <v>403.06700000000001</v>
      </c>
      <c r="AA12" s="141" t="e">
        <f t="shared" si="2"/>
        <v>#REF!</v>
      </c>
      <c r="AB12" s="133">
        <v>0.95</v>
      </c>
      <c r="AE12" s="129"/>
    </row>
    <row r="13" spans="1:31">
      <c r="A13" s="102" t="s">
        <v>261</v>
      </c>
      <c r="B13" s="297" t="s">
        <v>476</v>
      </c>
      <c r="C13" s="298" t="s">
        <v>474</v>
      </c>
      <c r="D13" s="299">
        <f>VLOOKUP(A13,gtt!$A$3:$O$100,15,FALSE)</f>
        <v>17.86487</v>
      </c>
      <c r="E13" s="300" t="s">
        <v>238</v>
      </c>
      <c r="F13" s="301">
        <f>+F14</f>
        <v>10.149999999999999</v>
      </c>
      <c r="G13" s="302" t="s">
        <v>477</v>
      </c>
      <c r="H13" s="303">
        <f t="shared" si="4"/>
        <v>3.6642599277978336</v>
      </c>
      <c r="I13" s="303">
        <f>VLOOKUP(E13,DATOS!$A$4:$C$6,3,FALSE)</f>
        <v>3.2480000000000002</v>
      </c>
      <c r="J13" s="304">
        <f>ROUND(H13/I13*1000,1)</f>
        <v>1128.2</v>
      </c>
      <c r="K13" s="304"/>
      <c r="L13" s="304">
        <f>0.42*1000/$D$90/I13</f>
        <v>46.682434955807288</v>
      </c>
      <c r="M13" s="303">
        <f>0.0019/$D$90/I13*1000</f>
        <v>0.21118244384769966</v>
      </c>
      <c r="N13" s="303">
        <f t="shared" si="6"/>
        <v>0.79506228464521789</v>
      </c>
      <c r="O13" s="303">
        <f>SUM(L13:N13)</f>
        <v>47.688679684300205</v>
      </c>
      <c r="P13" s="304">
        <f>J13+O13</f>
        <v>1175.8886796843003</v>
      </c>
      <c r="Q13" s="305"/>
      <c r="R13" s="304">
        <f>VLOOKUP(A13,gtt!$A$3:$P$100,16,FALSE)</f>
        <v>0.39610000000000001</v>
      </c>
      <c r="S13" s="306">
        <f t="shared" si="9"/>
        <v>16.053536900000001</v>
      </c>
      <c r="T13" s="307">
        <f t="shared" si="10"/>
        <v>465.77</v>
      </c>
      <c r="U13" s="304">
        <f>[20]CV!$K$77</f>
        <v>2.69</v>
      </c>
      <c r="V13" s="303">
        <f>T13+U13</f>
        <v>468.46</v>
      </c>
      <c r="W13" s="134"/>
      <c r="X13" s="129"/>
      <c r="Y13" s="135" t="str">
        <f>B13</f>
        <v>Turbo Gas de Piura con D6</v>
      </c>
      <c r="Z13" s="136">
        <f t="shared" si="1"/>
        <v>468.46</v>
      </c>
      <c r="AA13" s="137" t="e">
        <f t="shared" si="2"/>
        <v>#REF!</v>
      </c>
      <c r="AB13" s="133">
        <v>0.9</v>
      </c>
      <c r="AE13" s="129"/>
    </row>
    <row r="14" spans="1:31">
      <c r="A14" s="102" t="s">
        <v>272</v>
      </c>
      <c r="B14" s="297" t="s">
        <v>478</v>
      </c>
      <c r="C14" s="298" t="s">
        <v>474</v>
      </c>
      <c r="D14" s="299">
        <f>VLOOKUP(A14,gtt!$A$3:$O$100,15,FALSE)</f>
        <v>8.2005200000000009</v>
      </c>
      <c r="E14" s="300" t="s">
        <v>238</v>
      </c>
      <c r="F14" s="301">
        <f>DATOS!H107+ISC_Diesel_N_2</f>
        <v>10.149999999999999</v>
      </c>
      <c r="G14" s="302" t="s">
        <v>477</v>
      </c>
      <c r="H14" s="303">
        <f t="shared" si="4"/>
        <v>3.6642599277978336</v>
      </c>
      <c r="I14" s="303">
        <f>VLOOKUP(E14,DATOS!$A$4:$C$6,3,FALSE)</f>
        <v>3.2480000000000002</v>
      </c>
      <c r="J14" s="304">
        <f>ROUND(H14/I14*1000,1)</f>
        <v>1128.2</v>
      </c>
      <c r="K14" s="304"/>
      <c r="L14" s="304">
        <f>0.42*1000/$D$90/I14</f>
        <v>46.682434955807288</v>
      </c>
      <c r="M14" s="303">
        <f>0.0019/$D$90/I14*1000</f>
        <v>0.21118244384769966</v>
      </c>
      <c r="N14" s="303">
        <f t="shared" si="6"/>
        <v>0.79506228464521789</v>
      </c>
      <c r="O14" s="303">
        <f t="shared" si="7"/>
        <v>47.688679684300205</v>
      </c>
      <c r="P14" s="304">
        <f>J14+O14</f>
        <v>1175.8886796843003</v>
      </c>
      <c r="Q14" s="305"/>
      <c r="R14" s="304">
        <f>VLOOKUP(A14,gtt!$A$3:$P$100,16,FALSE)</f>
        <v>0.25288838573651429</v>
      </c>
      <c r="S14" s="306">
        <f t="shared" si="9"/>
        <v>10.249313385515189</v>
      </c>
      <c r="T14" s="307">
        <f t="shared" si="10"/>
        <v>297.36900000000003</v>
      </c>
      <c r="U14" s="304">
        <f>[20]CV!$K$54</f>
        <v>2.4542999999999999</v>
      </c>
      <c r="V14" s="303">
        <f t="shared" si="3"/>
        <v>299.82330000000002</v>
      </c>
      <c r="W14" s="134"/>
      <c r="X14" s="129"/>
      <c r="Y14" s="135" t="str">
        <f t="shared" si="0"/>
        <v>Grupos Diesel de Piura</v>
      </c>
      <c r="Z14" s="136">
        <f t="shared" si="1"/>
        <v>299.82330000000002</v>
      </c>
      <c r="AA14" s="137" t="e">
        <f t="shared" si="2"/>
        <v>#REF!</v>
      </c>
      <c r="AB14" s="133">
        <v>0.97</v>
      </c>
      <c r="AE14" s="129"/>
    </row>
    <row r="15" spans="1:31">
      <c r="A15" s="102" t="s">
        <v>275</v>
      </c>
      <c r="B15" s="297" t="s">
        <v>479</v>
      </c>
      <c r="C15" s="298" t="s">
        <v>474</v>
      </c>
      <c r="D15" s="299">
        <f>VLOOKUP(A15,gtt!$A$3:$O$100,15,FALSE)</f>
        <v>9.6448199999999993</v>
      </c>
      <c r="E15" s="300" t="s">
        <v>238</v>
      </c>
      <c r="F15" s="301">
        <f>+F14</f>
        <v>10.149999999999999</v>
      </c>
      <c r="G15" s="302" t="s">
        <v>477</v>
      </c>
      <c r="H15" s="303">
        <f t="shared" si="4"/>
        <v>3.6642599277978336</v>
      </c>
      <c r="I15" s="303">
        <f>VLOOKUP(E15,DATOS!$A$4:$C$6,3,FALSE)</f>
        <v>3.2480000000000002</v>
      </c>
      <c r="J15" s="304">
        <f t="shared" si="5"/>
        <v>1128.2</v>
      </c>
      <c r="K15" s="304"/>
      <c r="L15" s="304">
        <f>0.35*1000/$D$90/I15</f>
        <v>38.902029129839413</v>
      </c>
      <c r="M15" s="303"/>
      <c r="N15" s="303">
        <f t="shared" si="6"/>
        <v>0.79506228464521789</v>
      </c>
      <c r="O15" s="303">
        <f t="shared" si="7"/>
        <v>39.697091414484632</v>
      </c>
      <c r="P15" s="304">
        <f t="shared" si="8"/>
        <v>1167.8970914144847</v>
      </c>
      <c r="Q15" s="305"/>
      <c r="R15" s="304">
        <f>VLOOKUP(A15,gtt!$A$3:$P$100,16,FALSE)</f>
        <v>0.24676667827911772</v>
      </c>
      <c r="S15" s="306">
        <f t="shared" si="9"/>
        <v>10.001206703974363</v>
      </c>
      <c r="T15" s="307">
        <f t="shared" si="10"/>
        <v>288.19799999999998</v>
      </c>
      <c r="U15" s="304">
        <f>[20]CV!$K$52</f>
        <v>2.4542999999999999</v>
      </c>
      <c r="V15" s="303">
        <f t="shared" si="3"/>
        <v>290.65229999999997</v>
      </c>
      <c r="W15" s="134"/>
      <c r="X15" s="129"/>
      <c r="Y15" s="135" t="str">
        <f>B15</f>
        <v>Grupos Diesel de Chiclayo</v>
      </c>
      <c r="Z15" s="136">
        <f t="shared" si="1"/>
        <v>290.65229999999997</v>
      </c>
      <c r="AA15" s="137" t="e">
        <f t="shared" si="2"/>
        <v>#REF!</v>
      </c>
      <c r="AB15" s="133">
        <v>0.97</v>
      </c>
      <c r="AE15" s="129"/>
    </row>
    <row r="16" spans="1:31" hidden="1">
      <c r="A16" s="102" t="s">
        <v>480</v>
      </c>
      <c r="B16" s="311" t="s">
        <v>481</v>
      </c>
      <c r="C16" s="312" t="s">
        <v>474</v>
      </c>
      <c r="D16" s="313"/>
      <c r="E16" s="314" t="s">
        <v>468</v>
      </c>
      <c r="F16" s="315">
        <f>+[20]Ajustado!I8+ISC_Diesel_N_2</f>
        <v>10.399999999999999</v>
      </c>
      <c r="G16" s="316" t="s">
        <v>469</v>
      </c>
      <c r="H16" s="317">
        <f t="shared" si="4"/>
        <v>3.754512635379061</v>
      </c>
      <c r="I16" s="317"/>
      <c r="J16" s="318"/>
      <c r="K16" s="318"/>
      <c r="L16" s="318"/>
      <c r="M16" s="317"/>
      <c r="N16" s="317">
        <f t="shared" si="6"/>
        <v>0</v>
      </c>
      <c r="O16" s="317">
        <f t="shared" si="7"/>
        <v>0</v>
      </c>
      <c r="P16" s="318">
        <f t="shared" si="8"/>
        <v>0</v>
      </c>
      <c r="Q16" s="319"/>
      <c r="R16" s="318">
        <v>0.24299999999999999</v>
      </c>
      <c r="S16" s="320" t="e">
        <f t="shared" si="9"/>
        <v>#N/A</v>
      </c>
      <c r="T16" s="321">
        <f t="shared" si="10"/>
        <v>0</v>
      </c>
      <c r="U16" s="318">
        <v>9.3800000000000008</v>
      </c>
      <c r="V16" s="317">
        <f t="shared" si="3"/>
        <v>9.3800000000000008</v>
      </c>
      <c r="W16" s="134"/>
      <c r="X16" s="129">
        <v>1</v>
      </c>
      <c r="Y16" s="135" t="str">
        <f t="shared" si="0"/>
        <v>Grupos Diesel de Sullana</v>
      </c>
      <c r="Z16" s="136">
        <f t="shared" si="1"/>
        <v>9.3800000000000008</v>
      </c>
      <c r="AA16" s="137" t="e">
        <f t="shared" si="2"/>
        <v>#REF!</v>
      </c>
      <c r="AB16" s="133">
        <v>0.97</v>
      </c>
      <c r="AE16" s="129"/>
    </row>
    <row r="17" spans="1:31" hidden="1">
      <c r="A17" s="102" t="s">
        <v>482</v>
      </c>
      <c r="B17" s="311" t="s">
        <v>483</v>
      </c>
      <c r="C17" s="312" t="s">
        <v>474</v>
      </c>
      <c r="D17" s="313"/>
      <c r="E17" s="314" t="s">
        <v>468</v>
      </c>
      <c r="F17" s="315">
        <f>F16</f>
        <v>10.399999999999999</v>
      </c>
      <c r="G17" s="316" t="s">
        <v>469</v>
      </c>
      <c r="H17" s="317">
        <f t="shared" si="4"/>
        <v>3.754512635379061</v>
      </c>
      <c r="I17" s="317"/>
      <c r="J17" s="318"/>
      <c r="K17" s="318"/>
      <c r="L17" s="318"/>
      <c r="M17" s="317"/>
      <c r="N17" s="317">
        <f t="shared" si="6"/>
        <v>0</v>
      </c>
      <c r="O17" s="317">
        <f t="shared" si="7"/>
        <v>0</v>
      </c>
      <c r="P17" s="318">
        <f t="shared" si="8"/>
        <v>0</v>
      </c>
      <c r="Q17" s="319"/>
      <c r="R17" s="318">
        <v>0.248</v>
      </c>
      <c r="S17" s="320" t="e">
        <f t="shared" si="9"/>
        <v>#N/A</v>
      </c>
      <c r="T17" s="321">
        <f t="shared" si="10"/>
        <v>0</v>
      </c>
      <c r="U17" s="318">
        <v>9.0399999999999991</v>
      </c>
      <c r="V17" s="317">
        <f t="shared" si="3"/>
        <v>9.0399999999999991</v>
      </c>
      <c r="W17" s="134"/>
      <c r="X17" s="129">
        <v>1</v>
      </c>
      <c r="Y17" s="135" t="str">
        <f t="shared" si="0"/>
        <v>Grupos Diesel de Paita</v>
      </c>
      <c r="Z17" s="136">
        <f t="shared" si="1"/>
        <v>9.0399999999999991</v>
      </c>
      <c r="AA17" s="137" t="e">
        <f t="shared" si="2"/>
        <v>#REF!</v>
      </c>
      <c r="AB17" s="133">
        <v>0.97</v>
      </c>
      <c r="AE17" s="129"/>
    </row>
    <row r="18" spans="1:31">
      <c r="A18" s="102" t="s">
        <v>289</v>
      </c>
      <c r="B18" s="142" t="s">
        <v>645</v>
      </c>
      <c r="C18" s="119" t="s">
        <v>8</v>
      </c>
      <c r="D18" s="309">
        <f>VLOOKUP(A18,gtt!$A$3:$O$100,15,FALSE)</f>
        <v>121.02</v>
      </c>
      <c r="E18" s="276" t="s">
        <v>472</v>
      </c>
      <c r="F18" s="122"/>
      <c r="G18" s="123"/>
      <c r="H18" s="124"/>
      <c r="I18" s="124"/>
      <c r="J18" s="125"/>
      <c r="K18" s="125"/>
      <c r="L18" s="124"/>
      <c r="M18" s="124"/>
      <c r="N18" s="124"/>
      <c r="O18" s="124"/>
      <c r="P18" s="125"/>
      <c r="Q18" s="126"/>
      <c r="R18" s="125">
        <v>0.2576</v>
      </c>
      <c r="S18" s="310">
        <f>(40.3953)*(3.248)/12.61</f>
        <v>10.40475292624901</v>
      </c>
      <c r="T18" s="127">
        <f>ROUND(P18*R18,3)</f>
        <v>0</v>
      </c>
      <c r="U18" s="125">
        <f>[20]CV!$K$35</f>
        <v>2.69</v>
      </c>
      <c r="V18" s="124">
        <f>T18+U18</f>
        <v>2.69</v>
      </c>
      <c r="W18" s="134"/>
      <c r="X18" s="129">
        <v>1</v>
      </c>
      <c r="Y18" s="135" t="str">
        <f>B18</f>
        <v xml:space="preserve">Turbo Gas Natural Santa Rosa WTG (con inyección) </v>
      </c>
      <c r="Z18" s="136">
        <f>V18</f>
        <v>2.69</v>
      </c>
      <c r="AA18" s="137" t="e">
        <f t="shared" si="2"/>
        <v>#REF!</v>
      </c>
      <c r="AB18" s="133">
        <v>0.94</v>
      </c>
      <c r="AE18" s="129"/>
    </row>
    <row r="19" spans="1:31">
      <c r="A19" s="102" t="s">
        <v>306</v>
      </c>
      <c r="B19" s="297" t="s">
        <v>486</v>
      </c>
      <c r="C19" s="298" t="s">
        <v>38</v>
      </c>
      <c r="D19" s="299">
        <f>VLOOKUP(A19,gtt!$A$3:$O$100,15,FALSE)</f>
        <v>64.478470000000002</v>
      </c>
      <c r="E19" s="300" t="s">
        <v>487</v>
      </c>
      <c r="F19" s="301">
        <f>DATOS!J99+ISC_Residual_N_500*F107</f>
        <v>6.82</v>
      </c>
      <c r="G19" s="302" t="s">
        <v>485</v>
      </c>
      <c r="H19" s="303">
        <f>F19/$D$90</f>
        <v>2.4620938628158844</v>
      </c>
      <c r="I19" s="303">
        <f>VLOOKUP(E19,DATOS!$A$4:$C$6,3,FALSE)</f>
        <v>3.6749999999999998</v>
      </c>
      <c r="J19" s="304">
        <f>ROUND(H19/I19*1000,1)</f>
        <v>670</v>
      </c>
      <c r="K19" s="304"/>
      <c r="L19" s="304">
        <f>1.85/42/I19*1000</f>
        <v>11.985746679624231</v>
      </c>
      <c r="M19" s="303">
        <f>0.32/42/I19*1000</f>
        <v>2.0732102364755427</v>
      </c>
      <c r="N19" s="303">
        <f>J19*$D$109</f>
        <v>0.47216072568010636</v>
      </c>
      <c r="O19" s="303">
        <f>SUM(L19:N19)</f>
        <v>14.531117641779881</v>
      </c>
      <c r="P19" s="304">
        <f t="shared" si="8"/>
        <v>684.53111764177993</v>
      </c>
      <c r="Q19" s="305"/>
      <c r="R19" s="304">
        <f>VLOOKUP(A19,gtt!$A$3:$P$100,16,FALSE)</f>
        <v>0.31681904471368499</v>
      </c>
      <c r="S19" s="306">
        <f>(((38.526)*(3.675)/12.32)*F19+(38.526)*(3.675)/11.98*F53+(38.526)*(3.675)/11.78*F54)/(F19+F53+F54)</f>
        <v>11.492130681818182</v>
      </c>
      <c r="T19" s="307">
        <f>ROUND(P19*R19,3)</f>
        <v>216.87200000000001</v>
      </c>
      <c r="U19" s="308">
        <f>[20]CV!$K$53</f>
        <v>1.32</v>
      </c>
      <c r="V19" s="303">
        <f t="shared" si="3"/>
        <v>218.19200000000001</v>
      </c>
      <c r="W19" s="134"/>
      <c r="X19" s="129"/>
      <c r="Y19" s="143" t="str">
        <f t="shared" si="0"/>
        <v>Turbo Vapor de Shougesa</v>
      </c>
      <c r="Z19" s="136">
        <f t="shared" si="1"/>
        <v>218.19200000000001</v>
      </c>
      <c r="AA19" s="137" t="e">
        <f t="shared" si="2"/>
        <v>#REF!</v>
      </c>
      <c r="AB19" s="133">
        <v>0.95</v>
      </c>
      <c r="AE19" s="129"/>
    </row>
    <row r="20" spans="1:31">
      <c r="A20" s="102" t="s">
        <v>310</v>
      </c>
      <c r="B20" s="297" t="s">
        <v>488</v>
      </c>
      <c r="C20" s="298" t="s">
        <v>38</v>
      </c>
      <c r="D20" s="299">
        <f>VLOOKUP(A20,gtt!$A$3:$O$100,15,FALSE)</f>
        <v>1.2410000000000001</v>
      </c>
      <c r="E20" s="300" t="s">
        <v>238</v>
      </c>
      <c r="F20" s="301">
        <f>DATOS!H99+ISC_Diesel_N_2</f>
        <v>10.29</v>
      </c>
      <c r="G20" s="302" t="s">
        <v>485</v>
      </c>
      <c r="H20" s="303">
        <f>F20/$D$90</f>
        <v>3.7148014440433208</v>
      </c>
      <c r="I20" s="303">
        <f>VLOOKUP(E20,DATOS!$A$4:$C$6,3,FALSE)</f>
        <v>3.2480000000000002</v>
      </c>
      <c r="J20" s="304">
        <f>ROUND(H20/I20*1000,1)</f>
        <v>1143.7</v>
      </c>
      <c r="K20" s="304"/>
      <c r="L20" s="304">
        <f>1.85/42/I20*1000</f>
        <v>13.561459066385174</v>
      </c>
      <c r="M20" s="303"/>
      <c r="N20" s="303">
        <f>J20*$D$109</f>
        <v>0.80598540591095169</v>
      </c>
      <c r="O20" s="303">
        <f>SUM(L20:N20)</f>
        <v>14.367444472296125</v>
      </c>
      <c r="P20" s="304">
        <f t="shared" si="8"/>
        <v>1158.0674444722961</v>
      </c>
      <c r="Q20" s="305"/>
      <c r="R20" s="304">
        <f>VLOOKUP(A20,gtt!$A$3:$P$100,16,FALSE)</f>
        <v>0.22</v>
      </c>
      <c r="S20" s="306">
        <f>(40.433)*(3.248)/14.42</f>
        <v>9.1072388349514579</v>
      </c>
      <c r="T20" s="307">
        <f>ROUND(P20*R20,3)</f>
        <v>254.77500000000001</v>
      </c>
      <c r="U20" s="308">
        <f>[20]CV!$K$60</f>
        <v>2.4542999999999999</v>
      </c>
      <c r="V20" s="303">
        <f>T20+U20</f>
        <v>257.22930000000002</v>
      </c>
      <c r="W20" s="134"/>
      <c r="X20" s="129"/>
      <c r="Y20" s="143" t="str">
        <f t="shared" si="0"/>
        <v>G. Diesel Shougesa</v>
      </c>
      <c r="Z20" s="136">
        <f t="shared" si="1"/>
        <v>257.22930000000002</v>
      </c>
      <c r="AA20" s="137" t="e">
        <f t="shared" si="2"/>
        <v>#REF!</v>
      </c>
      <c r="AB20" s="133">
        <v>0.95</v>
      </c>
      <c r="AE20" s="129"/>
    </row>
    <row r="21" spans="1:31">
      <c r="A21" s="102" t="s">
        <v>291</v>
      </c>
      <c r="B21" s="142" t="s">
        <v>489</v>
      </c>
      <c r="C21" s="119" t="s">
        <v>4</v>
      </c>
      <c r="D21" s="309">
        <f>VLOOKUP(A21,gtt!$A$3:$O$100,15,FALSE)</f>
        <v>84.899510000000006</v>
      </c>
      <c r="E21" s="276" t="s">
        <v>467</v>
      </c>
      <c r="F21" s="122"/>
      <c r="G21" s="123"/>
      <c r="H21" s="124"/>
      <c r="I21" s="124"/>
      <c r="J21" s="125"/>
      <c r="K21" s="125">
        <f>MIN(PGN,D105)</f>
        <v>2.5579000000000001</v>
      </c>
      <c r="L21" s="124"/>
      <c r="M21" s="124"/>
      <c r="N21" s="124"/>
      <c r="O21" s="124"/>
      <c r="P21" s="125"/>
      <c r="Q21" s="126">
        <f>K21</f>
        <v>2.5579000000000001</v>
      </c>
      <c r="R21" s="125"/>
      <c r="S21" s="310">
        <f>10.12805*(982.95)/885.02</f>
        <v>11.248747765587218</v>
      </c>
      <c r="T21" s="127">
        <f>ROUND(Q21*S21,3)</f>
        <v>28.773</v>
      </c>
      <c r="U21" s="125">
        <f>[20]CV!$K$40</f>
        <v>2.69</v>
      </c>
      <c r="V21" s="124">
        <f t="shared" si="3"/>
        <v>31.463000000000001</v>
      </c>
      <c r="W21" s="134"/>
      <c r="X21" s="129"/>
      <c r="Y21" s="135" t="str">
        <f t="shared" si="0"/>
        <v>Turbo Gas Natural Aguaytía TG-1</v>
      </c>
      <c r="Z21" s="136">
        <f t="shared" si="1"/>
        <v>31.463000000000001</v>
      </c>
      <c r="AA21" s="137" t="e">
        <f t="shared" si="2"/>
        <v>#REF!</v>
      </c>
      <c r="AB21" s="133">
        <v>0.98</v>
      </c>
      <c r="AE21" s="129"/>
    </row>
    <row r="22" spans="1:31">
      <c r="A22" s="102" t="s">
        <v>295</v>
      </c>
      <c r="B22" s="142" t="s">
        <v>490</v>
      </c>
      <c r="C22" s="119" t="s">
        <v>4</v>
      </c>
      <c r="D22" s="309">
        <f>VLOOKUP(A22,gtt!$A$3:$O$100,15,FALSE)</f>
        <v>85.447249999999997</v>
      </c>
      <c r="E22" s="276" t="s">
        <v>467</v>
      </c>
      <c r="F22" s="122"/>
      <c r="G22" s="123"/>
      <c r="H22" s="124"/>
      <c r="I22" s="124"/>
      <c r="J22" s="125"/>
      <c r="K22" s="125">
        <f>MIN(PGN,D105)</f>
        <v>2.5579000000000001</v>
      </c>
      <c r="L22" s="124"/>
      <c r="M22" s="124"/>
      <c r="N22" s="124"/>
      <c r="O22" s="124"/>
      <c r="P22" s="125"/>
      <c r="Q22" s="126">
        <f>K22</f>
        <v>2.5579000000000001</v>
      </c>
      <c r="R22" s="125"/>
      <c r="S22" s="310">
        <f>10.21373*(982.95)/885.02</f>
        <v>11.343908503197669</v>
      </c>
      <c r="T22" s="127">
        <f>ROUND(Q22*S22,3)</f>
        <v>29.016999999999999</v>
      </c>
      <c r="U22" s="125">
        <f>+[20]CV!K41</f>
        <v>2.69</v>
      </c>
      <c r="V22" s="124">
        <f>T22+U22</f>
        <v>31.707000000000001</v>
      </c>
      <c r="W22" s="134"/>
      <c r="X22" s="129"/>
      <c r="Y22" s="135" t="str">
        <f>B22</f>
        <v xml:space="preserve">Turbo Gas Natural Aguaytía TG-2 </v>
      </c>
      <c r="Z22" s="136">
        <f t="shared" si="1"/>
        <v>31.707000000000001</v>
      </c>
      <c r="AA22" s="137" t="e">
        <f t="shared" si="2"/>
        <v>#REF!</v>
      </c>
      <c r="AB22" s="133">
        <v>0.98</v>
      </c>
      <c r="AE22" s="129"/>
    </row>
    <row r="23" spans="1:31">
      <c r="A23" s="102" t="s">
        <v>313</v>
      </c>
      <c r="B23" s="297" t="s">
        <v>492</v>
      </c>
      <c r="C23" s="298" t="s">
        <v>33</v>
      </c>
      <c r="D23" s="299">
        <f>VLOOKUP(A23,gtt!$A$3:$O$100,15,FALSE)</f>
        <v>16.347000000000001</v>
      </c>
      <c r="E23" s="300" t="s">
        <v>491</v>
      </c>
      <c r="F23" s="301">
        <f>DATOS!I93+ISC_Residual_N_6</f>
        <v>7.09</v>
      </c>
      <c r="G23" s="302" t="s">
        <v>469</v>
      </c>
      <c r="H23" s="303">
        <f>F23/$D$90</f>
        <v>2.5595667870036101</v>
      </c>
      <c r="I23" s="303">
        <f>VLOOKUP(E23,DATOS!$A$4:$C$6,3,FALSE)</f>
        <v>3.6120000000000001</v>
      </c>
      <c r="J23" s="304">
        <f>ROUND(H23/I23*1000,1)</f>
        <v>708.6</v>
      </c>
      <c r="K23" s="304"/>
      <c r="L23" s="304">
        <f>0.16/$D$90/I23*1000</f>
        <v>15.991620390915159</v>
      </c>
      <c r="M23" s="303"/>
      <c r="N23" s="303">
        <f>J23*$D$109</f>
        <v>0.4993628212192886</v>
      </c>
      <c r="O23" s="303">
        <f>SUM(L23:N23)</f>
        <v>16.490983212134449</v>
      </c>
      <c r="P23" s="304">
        <f>J23+O23</f>
        <v>725.09098321213446</v>
      </c>
      <c r="Q23" s="305"/>
      <c r="R23" s="304">
        <f>VLOOKUP(A23,gtt!$A$3:$P$100,16,FALSE)</f>
        <v>0.20949999999999999</v>
      </c>
      <c r="S23" s="306">
        <f>(17.38*2.204)*(3.612)/17.867</f>
        <v>7.7438595309788996</v>
      </c>
      <c r="T23" s="307">
        <f>ROUND(P23*R23,3)</f>
        <v>151.90700000000001</v>
      </c>
      <c r="U23" s="308">
        <f>+[20]CV!K46</f>
        <v>8.759999999999998</v>
      </c>
      <c r="V23" s="303">
        <f t="shared" si="3"/>
        <v>160.667</v>
      </c>
      <c r="W23" s="134"/>
      <c r="X23" s="129"/>
      <c r="Y23" s="135" t="str">
        <f t="shared" ref="Y23:Y30" si="11">B23</f>
        <v>G. Diesel Tumbes Nueva 1 y 2</v>
      </c>
      <c r="Z23" s="136"/>
      <c r="AA23" s="137"/>
      <c r="AB23" s="133"/>
      <c r="AE23" s="129"/>
    </row>
    <row r="24" spans="1:31" hidden="1">
      <c r="A24" s="212">
        <v>154.1</v>
      </c>
      <c r="B24" s="311" t="s">
        <v>493</v>
      </c>
      <c r="C24" s="312" t="s">
        <v>8</v>
      </c>
      <c r="D24" s="313"/>
      <c r="E24" s="314" t="s">
        <v>468</v>
      </c>
      <c r="F24" s="315"/>
      <c r="G24" s="316"/>
      <c r="H24" s="317"/>
      <c r="I24" s="317"/>
      <c r="J24" s="318"/>
      <c r="K24" s="318">
        <f>D94</f>
        <v>2.5771999999999999</v>
      </c>
      <c r="L24" s="318"/>
      <c r="M24" s="317"/>
      <c r="N24" s="317"/>
      <c r="O24" s="317"/>
      <c r="P24" s="318"/>
      <c r="Q24" s="319">
        <f t="shared" ref="Q24:Q29" si="12">K24</f>
        <v>2.5771999999999999</v>
      </c>
      <c r="R24" s="318"/>
      <c r="S24" s="320">
        <f>9.02894*((1079.66)/(974.585))</f>
        <v>10.002396261383051</v>
      </c>
      <c r="T24" s="321">
        <f t="shared" ref="T24:T37" si="13">ROUND(Q24*S24,3)</f>
        <v>25.777999999999999</v>
      </c>
      <c r="U24" s="318">
        <f>[20]CV!$K$29</f>
        <v>2.69</v>
      </c>
      <c r="V24" s="317">
        <f t="shared" si="3"/>
        <v>28.468</v>
      </c>
      <c r="W24" s="134"/>
      <c r="X24" s="129">
        <v>1</v>
      </c>
      <c r="Y24" s="143" t="s">
        <v>494</v>
      </c>
      <c r="Z24" s="136">
        <f>V24</f>
        <v>28.468</v>
      </c>
      <c r="AA24" s="137" t="e">
        <f t="shared" ref="AA24:AA48" si="14">Z24/Z$87</f>
        <v>#REF!</v>
      </c>
      <c r="AB24" s="133"/>
      <c r="AE24" s="129"/>
    </row>
    <row r="25" spans="1:31" hidden="1">
      <c r="A25" s="212">
        <v>154</v>
      </c>
      <c r="B25" s="311" t="s">
        <v>495</v>
      </c>
      <c r="C25" s="312" t="s">
        <v>8</v>
      </c>
      <c r="D25" s="313"/>
      <c r="E25" s="314" t="s">
        <v>468</v>
      </c>
      <c r="F25" s="315"/>
      <c r="G25" s="316"/>
      <c r="H25" s="317"/>
      <c r="I25" s="317"/>
      <c r="J25" s="318"/>
      <c r="K25" s="318">
        <f>K24</f>
        <v>2.5771999999999999</v>
      </c>
      <c r="L25" s="318"/>
      <c r="M25" s="317"/>
      <c r="N25" s="317"/>
      <c r="O25" s="317"/>
      <c r="P25" s="318"/>
      <c r="Q25" s="319">
        <f t="shared" si="12"/>
        <v>2.5771999999999999</v>
      </c>
      <c r="R25" s="318"/>
      <c r="S25" s="320">
        <f>9.05914*((1079.66)/(974.585))</f>
        <v>10.035852278046553</v>
      </c>
      <c r="T25" s="321">
        <f t="shared" si="13"/>
        <v>25.864000000000001</v>
      </c>
      <c r="U25" s="318">
        <f>+U24</f>
        <v>2.69</v>
      </c>
      <c r="V25" s="317">
        <f t="shared" si="3"/>
        <v>28.554000000000002</v>
      </c>
      <c r="W25" s="134"/>
      <c r="X25" s="129">
        <v>1</v>
      </c>
      <c r="Y25" s="143" t="s">
        <v>496</v>
      </c>
      <c r="Z25" s="136">
        <f t="shared" si="1"/>
        <v>28.554000000000002</v>
      </c>
      <c r="AA25" s="137" t="e">
        <f t="shared" si="14"/>
        <v>#REF!</v>
      </c>
      <c r="AB25" s="133"/>
      <c r="AE25" s="129"/>
    </row>
    <row r="26" spans="1:31">
      <c r="A26" s="102" t="s">
        <v>279</v>
      </c>
      <c r="B26" s="142" t="s">
        <v>497</v>
      </c>
      <c r="C26" s="119" t="s">
        <v>8</v>
      </c>
      <c r="D26" s="309">
        <f>VLOOKUP(A26,gtt!$A$3:$O$100,15,FALSE)</f>
        <v>227.9922</v>
      </c>
      <c r="E26" s="276" t="s">
        <v>467</v>
      </c>
      <c r="F26" s="122"/>
      <c r="G26" s="123"/>
      <c r="H26" s="124"/>
      <c r="I26" s="124"/>
      <c r="J26" s="124"/>
      <c r="K26" s="125">
        <f>K25</f>
        <v>2.5771999999999999</v>
      </c>
      <c r="L26" s="124"/>
      <c r="M26" s="124"/>
      <c r="N26" s="124"/>
      <c r="O26" s="124"/>
      <c r="P26" s="125"/>
      <c r="Q26" s="126">
        <f t="shared" si="12"/>
        <v>2.5771999999999999</v>
      </c>
      <c r="R26" s="124"/>
      <c r="S26" s="310">
        <f>6.08494*((1079.66)/(974.585))</f>
        <v>6.7409885442521693</v>
      </c>
      <c r="T26" s="127">
        <f t="shared" si="13"/>
        <v>17.373000000000001</v>
      </c>
      <c r="U26" s="125">
        <f>+[20]CV!K16</f>
        <v>3.3450000000000006</v>
      </c>
      <c r="V26" s="124">
        <f t="shared" si="3"/>
        <v>20.718000000000004</v>
      </c>
      <c r="W26" s="134"/>
      <c r="X26" s="129"/>
      <c r="Y26" s="135" t="str">
        <f t="shared" si="11"/>
        <v>Turbo Gas Natural CC TG3 Ventanilla (sin fuego adicional)</v>
      </c>
      <c r="Z26" s="136">
        <f t="shared" si="1"/>
        <v>20.718000000000004</v>
      </c>
      <c r="AA26" s="137" t="e">
        <f t="shared" si="14"/>
        <v>#REF!</v>
      </c>
      <c r="AB26" s="133">
        <v>0.96</v>
      </c>
      <c r="AE26" s="129"/>
    </row>
    <row r="27" spans="1:31">
      <c r="A27" s="102" t="s">
        <v>283</v>
      </c>
      <c r="B27" s="142" t="s">
        <v>498</v>
      </c>
      <c r="C27" s="119" t="s">
        <v>8</v>
      </c>
      <c r="D27" s="309">
        <f>VLOOKUP(A27,gtt!$A$3:$O$100,15,FALSE)</f>
        <v>20.386500000000002</v>
      </c>
      <c r="E27" s="276" t="s">
        <v>467</v>
      </c>
      <c r="F27" s="122"/>
      <c r="G27" s="123"/>
      <c r="H27" s="124"/>
      <c r="I27" s="124"/>
      <c r="J27" s="124"/>
      <c r="K27" s="125">
        <f>K26</f>
        <v>2.5771999999999999</v>
      </c>
      <c r="L27" s="124"/>
      <c r="M27" s="124"/>
      <c r="N27" s="124"/>
      <c r="O27" s="124"/>
      <c r="P27" s="125"/>
      <c r="Q27" s="126">
        <f t="shared" si="12"/>
        <v>2.5771999999999999</v>
      </c>
      <c r="R27" s="124"/>
      <c r="S27" s="310">
        <f>6.27799*((1079.66)/(974.585))</f>
        <v>6.9548522534206878</v>
      </c>
      <c r="T27" s="127">
        <f t="shared" si="13"/>
        <v>17.923999999999999</v>
      </c>
      <c r="U27" s="125">
        <f>+U26</f>
        <v>3.3450000000000006</v>
      </c>
      <c r="V27" s="124">
        <f t="shared" si="3"/>
        <v>21.268999999999998</v>
      </c>
      <c r="W27" s="134"/>
      <c r="X27" s="129"/>
      <c r="Y27" s="135" t="str">
        <f t="shared" si="11"/>
        <v>Turbo Gas Natural CC TG3 Ventanilla (con fuego adicional)</v>
      </c>
      <c r="Z27" s="136">
        <f>V27</f>
        <v>21.268999999999998</v>
      </c>
      <c r="AA27" s="137" t="e">
        <f t="shared" si="14"/>
        <v>#REF!</v>
      </c>
      <c r="AB27" s="133">
        <v>0.96</v>
      </c>
      <c r="AE27" s="129"/>
    </row>
    <row r="28" spans="1:31">
      <c r="A28" s="102" t="s">
        <v>285</v>
      </c>
      <c r="B28" s="142" t="s">
        <v>499</v>
      </c>
      <c r="C28" s="119" t="s">
        <v>8</v>
      </c>
      <c r="D28" s="309">
        <f>VLOOKUP(A28,gtt!$A$3:$O$100,15,FALSE)</f>
        <v>217.01249999999999</v>
      </c>
      <c r="E28" s="276" t="s">
        <v>467</v>
      </c>
      <c r="F28" s="122"/>
      <c r="G28" s="123"/>
      <c r="H28" s="124"/>
      <c r="I28" s="124"/>
      <c r="J28" s="124"/>
      <c r="K28" s="125">
        <f>K27</f>
        <v>2.5771999999999999</v>
      </c>
      <c r="L28" s="124"/>
      <c r="M28" s="124"/>
      <c r="N28" s="124"/>
      <c r="O28" s="124"/>
      <c r="P28" s="125"/>
      <c r="Q28" s="126">
        <f t="shared" si="12"/>
        <v>2.5771999999999999</v>
      </c>
      <c r="R28" s="124"/>
      <c r="S28" s="310">
        <f>6.17399*((1079.66)/(974.585))</f>
        <v>6.8396394808046503</v>
      </c>
      <c r="T28" s="127">
        <f t="shared" si="13"/>
        <v>17.626999999999999</v>
      </c>
      <c r="U28" s="125">
        <f>+U27</f>
        <v>3.3450000000000006</v>
      </c>
      <c r="V28" s="124">
        <f t="shared" si="3"/>
        <v>20.972000000000001</v>
      </c>
      <c r="W28" s="134"/>
      <c r="X28" s="129"/>
      <c r="Y28" s="135" t="str">
        <f t="shared" si="11"/>
        <v>Turbo Gas Natural CC TG4 Ventanilla (sin fuego adicional)</v>
      </c>
      <c r="Z28" s="136">
        <f>V28</f>
        <v>20.972000000000001</v>
      </c>
      <c r="AA28" s="137" t="e">
        <f t="shared" si="14"/>
        <v>#REF!</v>
      </c>
      <c r="AB28" s="133">
        <v>0.96</v>
      </c>
      <c r="AE28" s="129"/>
    </row>
    <row r="29" spans="1:31">
      <c r="A29" s="102" t="s">
        <v>287</v>
      </c>
      <c r="B29" s="142" t="s">
        <v>500</v>
      </c>
      <c r="C29" s="119" t="s">
        <v>8</v>
      </c>
      <c r="D29" s="309">
        <f>VLOOKUP(A29,gtt!$A$3:$O$100,15,FALSE)</f>
        <v>19.607900000000001</v>
      </c>
      <c r="E29" s="276" t="s">
        <v>467</v>
      </c>
      <c r="F29" s="122"/>
      <c r="G29" s="123"/>
      <c r="H29" s="124"/>
      <c r="I29" s="124"/>
      <c r="J29" s="124"/>
      <c r="K29" s="125">
        <f>K28</f>
        <v>2.5771999999999999</v>
      </c>
      <c r="L29" s="124"/>
      <c r="M29" s="124"/>
      <c r="N29" s="124"/>
      <c r="O29" s="124"/>
      <c r="P29" s="125"/>
      <c r="Q29" s="126">
        <f t="shared" si="12"/>
        <v>2.5771999999999999</v>
      </c>
      <c r="R29" s="124"/>
      <c r="S29" s="322">
        <f>6.30618*((1079.66)/(974.585))</f>
        <v>6.9860815616903613</v>
      </c>
      <c r="T29" s="127">
        <f t="shared" si="13"/>
        <v>18.004999999999999</v>
      </c>
      <c r="U29" s="125">
        <f>+U28</f>
        <v>3.3450000000000006</v>
      </c>
      <c r="V29" s="124">
        <f t="shared" si="3"/>
        <v>21.35</v>
      </c>
      <c r="W29" s="134"/>
      <c r="X29" s="129"/>
      <c r="Y29" s="135" t="str">
        <f t="shared" si="11"/>
        <v>Turbo Gas Natural CC TG4 Ventanilla (con fuego adicional)</v>
      </c>
      <c r="Z29" s="136">
        <f t="shared" si="1"/>
        <v>21.35</v>
      </c>
      <c r="AA29" s="137" t="e">
        <f t="shared" si="14"/>
        <v>#REF!</v>
      </c>
      <c r="AB29" s="133">
        <v>0.96</v>
      </c>
      <c r="AE29" s="129"/>
    </row>
    <row r="30" spans="1:31">
      <c r="A30" s="102" t="s">
        <v>265</v>
      </c>
      <c r="B30" s="142" t="s">
        <v>501</v>
      </c>
      <c r="C30" s="119" t="s">
        <v>8</v>
      </c>
      <c r="D30" s="309">
        <f>VLOOKUP(A30,gtt!$A$3:$O$100,15,FALSE)</f>
        <v>53.061999999999998</v>
      </c>
      <c r="E30" s="276" t="s">
        <v>467</v>
      </c>
      <c r="F30" s="122"/>
      <c r="G30" s="123"/>
      <c r="H30" s="124"/>
      <c r="I30" s="124"/>
      <c r="J30" s="124"/>
      <c r="K30" s="125">
        <f>D96</f>
        <v>2.7615449999999999</v>
      </c>
      <c r="L30" s="124"/>
      <c r="M30" s="124"/>
      <c r="N30" s="124"/>
      <c r="O30" s="124"/>
      <c r="P30" s="125"/>
      <c r="Q30" s="126">
        <f>K30</f>
        <v>2.7615449999999999</v>
      </c>
      <c r="R30" s="124"/>
      <c r="S30" s="323">
        <f>10.7218*((1079.01)/(957.135))</f>
        <v>12.087040404958547</v>
      </c>
      <c r="T30" s="127">
        <f t="shared" si="13"/>
        <v>33.378999999999998</v>
      </c>
      <c r="U30" s="125">
        <f>[20]CV!$K$38</f>
        <v>6.5349999999999993</v>
      </c>
      <c r="V30" s="124">
        <f t="shared" si="3"/>
        <v>39.913999999999994</v>
      </c>
      <c r="W30" s="134"/>
      <c r="X30" s="129">
        <v>1</v>
      </c>
      <c r="Y30" s="135" t="str">
        <f t="shared" si="11"/>
        <v>Turbo Gas Natural  Santa Rosa UTI-5 con GN</v>
      </c>
      <c r="Z30" s="136">
        <f t="shared" si="1"/>
        <v>39.913999999999994</v>
      </c>
      <c r="AA30" s="137" t="e">
        <f t="shared" si="14"/>
        <v>#REF!</v>
      </c>
      <c r="AB30" s="133">
        <v>0.95</v>
      </c>
      <c r="AE30" s="129"/>
    </row>
    <row r="31" spans="1:31">
      <c r="A31" s="102" t="s">
        <v>270</v>
      </c>
      <c r="B31" s="142" t="s">
        <v>713</v>
      </c>
      <c r="C31" s="119" t="s">
        <v>8</v>
      </c>
      <c r="D31" s="309">
        <f>VLOOKUP(A31,gtt!$A$3:$O$100,15,FALSE)</f>
        <v>52.004899999999999</v>
      </c>
      <c r="E31" s="276" t="s">
        <v>467</v>
      </c>
      <c r="F31" s="122"/>
      <c r="G31" s="123"/>
      <c r="H31" s="124"/>
      <c r="I31" s="124"/>
      <c r="J31" s="125"/>
      <c r="K31" s="125">
        <f>D96</f>
        <v>2.7615449999999999</v>
      </c>
      <c r="L31" s="124"/>
      <c r="M31" s="124"/>
      <c r="N31" s="124"/>
      <c r="O31" s="124"/>
      <c r="P31" s="125"/>
      <c r="Q31" s="126">
        <f>K31</f>
        <v>2.7615449999999999</v>
      </c>
      <c r="R31" s="125"/>
      <c r="S31" s="310">
        <f>11.52328*((1076.94)/(972.26))</f>
        <v>12.763953225680375</v>
      </c>
      <c r="T31" s="127">
        <f t="shared" si="13"/>
        <v>35.247999999999998</v>
      </c>
      <c r="U31" s="125">
        <f>[20]CV!$K$39</f>
        <v>6.7000000000000011</v>
      </c>
      <c r="V31" s="124">
        <f t="shared" si="3"/>
        <v>41.948</v>
      </c>
      <c r="W31" s="134"/>
      <c r="X31" s="129">
        <v>1</v>
      </c>
      <c r="Y31" s="135" t="str">
        <f>B31</f>
        <v>Turbo Gas Natural  Santa Rosa UTI-6 con GN</v>
      </c>
      <c r="Z31" s="136">
        <f>V31</f>
        <v>41.948</v>
      </c>
      <c r="AA31" s="137" t="e">
        <f t="shared" si="14"/>
        <v>#REF!</v>
      </c>
      <c r="AB31" s="133">
        <v>0.95</v>
      </c>
      <c r="AE31" s="129"/>
    </row>
    <row r="32" spans="1:31" hidden="1">
      <c r="A32" s="213">
        <v>187.67121</v>
      </c>
      <c r="B32" s="311" t="s">
        <v>502</v>
      </c>
      <c r="C32" s="312" t="s">
        <v>81</v>
      </c>
      <c r="D32" s="324"/>
      <c r="E32" s="314" t="s">
        <v>467</v>
      </c>
      <c r="F32" s="315"/>
      <c r="G32" s="316"/>
      <c r="H32" s="317"/>
      <c r="I32" s="317"/>
      <c r="J32" s="317"/>
      <c r="K32" s="318">
        <f>+D99</f>
        <v>2.5073449999999999</v>
      </c>
      <c r="L32" s="318"/>
      <c r="M32" s="317"/>
      <c r="N32" s="317"/>
      <c r="O32" s="317"/>
      <c r="P32" s="318"/>
      <c r="Q32" s="319">
        <f>+K32</f>
        <v>2.5073449999999999</v>
      </c>
      <c r="R32" s="317"/>
      <c r="S32" s="325">
        <f>9.01386*(1061.588)/958.327</f>
        <v>9.9851153204282017</v>
      </c>
      <c r="T32" s="321">
        <f t="shared" si="13"/>
        <v>25.036000000000001</v>
      </c>
      <c r="U32" s="318">
        <f>+[20]CV!K33</f>
        <v>4.4729000000000001</v>
      </c>
      <c r="V32" s="317">
        <f t="shared" si="3"/>
        <v>29.508900000000001</v>
      </c>
      <c r="W32" s="134"/>
      <c r="X32" s="129"/>
      <c r="Y32" s="135" t="str">
        <f>B33</f>
        <v>Turbo Gas Natural Chilca TG1</v>
      </c>
      <c r="Z32" s="136">
        <f t="shared" ref="Z32:Z48" si="15">V33</f>
        <v>28.750799999999998</v>
      </c>
      <c r="AA32" s="137" t="e">
        <f t="shared" si="14"/>
        <v>#REF!</v>
      </c>
      <c r="AB32" s="133">
        <v>0.96</v>
      </c>
      <c r="AE32" s="129"/>
    </row>
    <row r="33" spans="1:31" hidden="1">
      <c r="A33" s="213">
        <v>171.46379999999999</v>
      </c>
      <c r="B33" s="311" t="s">
        <v>503</v>
      </c>
      <c r="C33" s="312" t="s">
        <v>71</v>
      </c>
      <c r="D33" s="324"/>
      <c r="E33" s="314" t="s">
        <v>467</v>
      </c>
      <c r="F33" s="315"/>
      <c r="G33" s="316"/>
      <c r="H33" s="317"/>
      <c r="I33" s="317"/>
      <c r="J33" s="317"/>
      <c r="K33" s="318">
        <f>D98</f>
        <v>2.5080450000000001</v>
      </c>
      <c r="L33" s="318"/>
      <c r="M33" s="317"/>
      <c r="N33" s="317"/>
      <c r="O33" s="317"/>
      <c r="P33" s="318"/>
      <c r="Q33" s="319">
        <f>+K33</f>
        <v>2.5080450000000001</v>
      </c>
      <c r="R33" s="317"/>
      <c r="S33" s="325">
        <f>8.76049*K96/M96</f>
        <v>9.7042033568224007</v>
      </c>
      <c r="T33" s="321">
        <f t="shared" si="13"/>
        <v>24.338999999999999</v>
      </c>
      <c r="U33" s="318">
        <f>+[20]CV!K11</f>
        <v>4.4117999999999995</v>
      </c>
      <c r="V33" s="317">
        <f t="shared" si="3"/>
        <v>28.750799999999998</v>
      </c>
      <c r="W33" s="134"/>
      <c r="X33" s="129"/>
      <c r="Y33" s="135" t="str">
        <f>B34</f>
        <v>Turbo Gas Natural Chilca TG2</v>
      </c>
      <c r="Z33" s="136">
        <f t="shared" si="15"/>
        <v>29.256399999999999</v>
      </c>
      <c r="AA33" s="137" t="e">
        <f t="shared" si="14"/>
        <v>#REF!</v>
      </c>
      <c r="AB33" s="133">
        <v>0.96</v>
      </c>
      <c r="AE33" s="129"/>
    </row>
    <row r="34" spans="1:31" hidden="1">
      <c r="A34" s="213">
        <v>170.27699999999999</v>
      </c>
      <c r="B34" s="311" t="s">
        <v>504</v>
      </c>
      <c r="C34" s="312" t="s">
        <v>71</v>
      </c>
      <c r="D34" s="324"/>
      <c r="E34" s="314" t="s">
        <v>467</v>
      </c>
      <c r="F34" s="315"/>
      <c r="G34" s="316"/>
      <c r="H34" s="317"/>
      <c r="I34" s="317"/>
      <c r="J34" s="317"/>
      <c r="K34" s="318">
        <f>+K33</f>
        <v>2.5080450000000001</v>
      </c>
      <c r="L34" s="318"/>
      <c r="M34" s="317"/>
      <c r="N34" s="317"/>
      <c r="O34" s="317"/>
      <c r="P34" s="318"/>
      <c r="Q34" s="319">
        <f>K34</f>
        <v>2.5080450000000001</v>
      </c>
      <c r="R34" s="317"/>
      <c r="S34" s="325">
        <f>8.91557*K96/M96</f>
        <v>9.8759891652162253</v>
      </c>
      <c r="T34" s="321">
        <f t="shared" si="13"/>
        <v>24.768999999999998</v>
      </c>
      <c r="U34" s="318">
        <f>+[20]CV!K12</f>
        <v>4.4874000000000001</v>
      </c>
      <c r="V34" s="317">
        <f t="shared" si="3"/>
        <v>29.256399999999999</v>
      </c>
      <c r="W34" s="134"/>
      <c r="X34" s="129"/>
      <c r="Y34" s="135" t="str">
        <f>B35</f>
        <v>Turbo Gas Natural Chilca TG3</v>
      </c>
      <c r="Z34" s="136">
        <f t="shared" si="15"/>
        <v>29.202400000000001</v>
      </c>
      <c r="AA34" s="137" t="e">
        <f t="shared" si="14"/>
        <v>#REF!</v>
      </c>
      <c r="AB34" s="133">
        <v>0.96</v>
      </c>
      <c r="AE34" s="129"/>
    </row>
    <row r="35" spans="1:31" hidden="1">
      <c r="A35" s="213">
        <v>194.19460000000001</v>
      </c>
      <c r="B35" s="311" t="s">
        <v>505</v>
      </c>
      <c r="C35" s="312" t="s">
        <v>71</v>
      </c>
      <c r="D35" s="324"/>
      <c r="E35" s="314" t="s">
        <v>467</v>
      </c>
      <c r="F35" s="315"/>
      <c r="G35" s="316"/>
      <c r="H35" s="317"/>
      <c r="I35" s="317"/>
      <c r="J35" s="317"/>
      <c r="K35" s="318">
        <f>+K34</f>
        <v>2.5080450000000001</v>
      </c>
      <c r="L35" s="318"/>
      <c r="M35" s="317"/>
      <c r="N35" s="317"/>
      <c r="O35" s="317"/>
      <c r="P35" s="318"/>
      <c r="Q35" s="319">
        <f>K35</f>
        <v>2.5080450000000001</v>
      </c>
      <c r="R35" s="317"/>
      <c r="S35" s="325">
        <f>9.28242*K96/M96</f>
        <v>10.282357644770485</v>
      </c>
      <c r="T35" s="321">
        <f t="shared" si="13"/>
        <v>25.789000000000001</v>
      </c>
      <c r="U35" s="318">
        <f>+[20]CV!K10</f>
        <v>3.4134000000000007</v>
      </c>
      <c r="V35" s="317">
        <f t="shared" si="3"/>
        <v>29.202400000000001</v>
      </c>
      <c r="W35" s="134"/>
      <c r="X35" s="129"/>
      <c r="Y35" s="135" t="str">
        <f>B36</f>
        <v>Turbo Gas Natural Kallpa TG2</v>
      </c>
      <c r="Z35" s="136">
        <f t="shared" si="15"/>
        <v>29.487200000000001</v>
      </c>
      <c r="AA35" s="137" t="e">
        <f t="shared" si="14"/>
        <v>#REF!</v>
      </c>
      <c r="AB35" s="133">
        <v>0.96</v>
      </c>
      <c r="AE35" s="129"/>
    </row>
    <row r="36" spans="1:31" hidden="1">
      <c r="A36" s="213">
        <v>193.51589999999999</v>
      </c>
      <c r="B36" s="311" t="s">
        <v>506</v>
      </c>
      <c r="C36" s="312" t="s">
        <v>81</v>
      </c>
      <c r="D36" s="324"/>
      <c r="E36" s="314" t="s">
        <v>467</v>
      </c>
      <c r="F36" s="315"/>
      <c r="G36" s="316"/>
      <c r="H36" s="317"/>
      <c r="I36" s="317"/>
      <c r="J36" s="317"/>
      <c r="K36" s="318">
        <f>K32</f>
        <v>2.5073449999999999</v>
      </c>
      <c r="L36" s="318"/>
      <c r="M36" s="317"/>
      <c r="N36" s="317"/>
      <c r="O36" s="317"/>
      <c r="P36" s="318"/>
      <c r="Q36" s="319">
        <f>Q32</f>
        <v>2.5073449999999999</v>
      </c>
      <c r="R36" s="317"/>
      <c r="S36" s="325">
        <f>9.16627*(1079.346)/974.473</f>
        <v>10.152746006733899</v>
      </c>
      <c r="T36" s="321">
        <f t="shared" si="13"/>
        <v>25.456</v>
      </c>
      <c r="U36" s="318">
        <f>+[20]CV!K32</f>
        <v>4.0312000000000001</v>
      </c>
      <c r="V36" s="317">
        <f t="shared" si="3"/>
        <v>29.487200000000001</v>
      </c>
      <c r="W36" s="134"/>
      <c r="X36" s="129"/>
      <c r="Y36" s="135" t="str">
        <f>B37</f>
        <v>Turbo Gas Natural Kallpa TG3</v>
      </c>
      <c r="Z36" s="136">
        <f t="shared" si="15"/>
        <v>29.092700000000001</v>
      </c>
      <c r="AA36" s="137" t="e">
        <f t="shared" si="14"/>
        <v>#REF!</v>
      </c>
      <c r="AB36" s="133">
        <v>0.96</v>
      </c>
      <c r="AE36" s="129"/>
    </row>
    <row r="37" spans="1:31" hidden="1">
      <c r="A37" s="213">
        <v>192.85509999999999</v>
      </c>
      <c r="B37" s="311" t="s">
        <v>507</v>
      </c>
      <c r="C37" s="312" t="s">
        <v>81</v>
      </c>
      <c r="D37" s="326"/>
      <c r="E37" s="314" t="s">
        <v>467</v>
      </c>
      <c r="F37" s="315"/>
      <c r="G37" s="316"/>
      <c r="H37" s="317"/>
      <c r="I37" s="317"/>
      <c r="J37" s="317"/>
      <c r="K37" s="318">
        <f>+K36</f>
        <v>2.5073449999999999</v>
      </c>
      <c r="L37" s="318"/>
      <c r="M37" s="317"/>
      <c r="N37" s="317"/>
      <c r="O37" s="317"/>
      <c r="P37" s="318"/>
      <c r="Q37" s="319">
        <f>+Q36</f>
        <v>2.5073449999999999</v>
      </c>
      <c r="R37" s="317"/>
      <c r="S37" s="325">
        <f>9.06728*(1061.662)/958.382</f>
        <v>10.044415086426916</v>
      </c>
      <c r="T37" s="321">
        <f t="shared" si="13"/>
        <v>25.184999999999999</v>
      </c>
      <c r="U37" s="318">
        <f>+[20]CV!K31</f>
        <v>3.9077000000000002</v>
      </c>
      <c r="V37" s="317">
        <f t="shared" si="3"/>
        <v>29.092700000000001</v>
      </c>
      <c r="W37" s="145"/>
      <c r="X37" s="129"/>
      <c r="Y37" s="142" t="str">
        <f>+Y32</f>
        <v>Turbo Gas Natural Chilca TG1</v>
      </c>
      <c r="Z37" s="124">
        <f t="shared" si="15"/>
        <v>28.750799999999998</v>
      </c>
      <c r="AA37" s="126" t="e">
        <f t="shared" si="14"/>
        <v>#REF!</v>
      </c>
      <c r="AB37" s="133">
        <f>+AB32</f>
        <v>0.96</v>
      </c>
      <c r="AE37" s="129"/>
    </row>
    <row r="38" spans="1:31">
      <c r="A38" s="102" t="s">
        <v>363</v>
      </c>
      <c r="B38" s="142" t="s">
        <v>508</v>
      </c>
      <c r="C38" s="119" t="str">
        <f>+C33</f>
        <v>ENERSUR</v>
      </c>
      <c r="D38" s="309">
        <f>VLOOKUP(A38,gtt!$A$3:$O$100,15,FALSE)</f>
        <v>270.38</v>
      </c>
      <c r="E38" s="276" t="str">
        <f t="shared" ref="E38:K40" si="16">+E33</f>
        <v>Gas Natural</v>
      </c>
      <c r="F38" s="142">
        <f t="shared" si="16"/>
        <v>0</v>
      </c>
      <c r="G38" s="142">
        <f t="shared" si="16"/>
        <v>0</v>
      </c>
      <c r="H38" s="142">
        <f t="shared" si="16"/>
        <v>0</v>
      </c>
      <c r="I38" s="142">
        <f t="shared" si="16"/>
        <v>0</v>
      </c>
      <c r="J38" s="142">
        <f t="shared" si="16"/>
        <v>0</v>
      </c>
      <c r="K38" s="327">
        <f t="shared" si="16"/>
        <v>2.5080450000000001</v>
      </c>
      <c r="L38" s="124"/>
      <c r="M38" s="124"/>
      <c r="N38" s="142"/>
      <c r="O38" s="142"/>
      <c r="P38" s="142"/>
      <c r="Q38" s="126">
        <f>+Q33</f>
        <v>2.5080450000000001</v>
      </c>
      <c r="R38" s="142"/>
      <c r="S38" s="144">
        <f>+AVERAGE(S41:S43)</f>
        <v>7.0274810979883489</v>
      </c>
      <c r="T38" s="147">
        <f>+T33</f>
        <v>24.338999999999999</v>
      </c>
      <c r="U38" s="126">
        <f>+U39</f>
        <v>3.3449999999999998</v>
      </c>
      <c r="V38" s="144">
        <f>+V33</f>
        <v>28.750799999999998</v>
      </c>
      <c r="W38" s="145"/>
      <c r="X38" s="129"/>
      <c r="Y38" s="142" t="str">
        <f>+Y33</f>
        <v>Turbo Gas Natural Chilca TG2</v>
      </c>
      <c r="Z38" s="124">
        <f t="shared" si="15"/>
        <v>29.256399999999999</v>
      </c>
      <c r="AA38" s="126" t="e">
        <f t="shared" si="14"/>
        <v>#REF!</v>
      </c>
      <c r="AB38" s="133">
        <f>+AB33</f>
        <v>0.96</v>
      </c>
      <c r="AE38" s="129"/>
    </row>
    <row r="39" spans="1:31">
      <c r="A39" s="102" t="s">
        <v>377</v>
      </c>
      <c r="B39" s="142" t="s">
        <v>509</v>
      </c>
      <c r="C39" s="119" t="str">
        <f>+C34</f>
        <v>ENERSUR</v>
      </c>
      <c r="D39" s="309">
        <f>VLOOKUP(A39,gtt!$A$3:$O$100,15,FALSE)</f>
        <v>270.38</v>
      </c>
      <c r="E39" s="276" t="str">
        <f t="shared" si="16"/>
        <v>Gas Natural</v>
      </c>
      <c r="F39" s="142">
        <f t="shared" si="16"/>
        <v>0</v>
      </c>
      <c r="G39" s="142">
        <f t="shared" si="16"/>
        <v>0</v>
      </c>
      <c r="H39" s="142">
        <f t="shared" si="16"/>
        <v>0</v>
      </c>
      <c r="I39" s="142">
        <f t="shared" si="16"/>
        <v>0</v>
      </c>
      <c r="J39" s="142">
        <f t="shared" si="16"/>
        <v>0</v>
      </c>
      <c r="K39" s="327">
        <f t="shared" si="16"/>
        <v>2.5080450000000001</v>
      </c>
      <c r="L39" s="124"/>
      <c r="M39" s="124"/>
      <c r="N39" s="142"/>
      <c r="O39" s="142"/>
      <c r="P39" s="142"/>
      <c r="Q39" s="126">
        <f>+Q34</f>
        <v>2.5080450000000001</v>
      </c>
      <c r="R39" s="142"/>
      <c r="S39" s="144">
        <f>+S38</f>
        <v>7.0274810979883489</v>
      </c>
      <c r="T39" s="147">
        <f>+T34</f>
        <v>24.768999999999998</v>
      </c>
      <c r="U39" s="126">
        <f>+U40</f>
        <v>3.3449999999999998</v>
      </c>
      <c r="V39" s="144">
        <f>+V34</f>
        <v>29.256399999999999</v>
      </c>
      <c r="W39" s="145"/>
      <c r="X39" s="129"/>
      <c r="Y39" s="142" t="str">
        <f>+Y34</f>
        <v>Turbo Gas Natural Chilca TG3</v>
      </c>
      <c r="Z39" s="124">
        <f t="shared" si="15"/>
        <v>29.202400000000001</v>
      </c>
      <c r="AA39" s="126" t="e">
        <f t="shared" si="14"/>
        <v>#REF!</v>
      </c>
      <c r="AB39" s="133">
        <f>+AB34</f>
        <v>0.96</v>
      </c>
      <c r="AE39" s="129"/>
    </row>
    <row r="40" spans="1:31">
      <c r="A40" s="102" t="s">
        <v>379</v>
      </c>
      <c r="B40" s="142" t="s">
        <v>510</v>
      </c>
      <c r="C40" s="119" t="str">
        <f>+C35</f>
        <v>ENERSUR</v>
      </c>
      <c r="D40" s="309">
        <f>VLOOKUP(A40,gtt!$A$3:$O$100,15,FALSE)</f>
        <v>270.38</v>
      </c>
      <c r="E40" s="276" t="str">
        <f t="shared" si="16"/>
        <v>Gas Natural</v>
      </c>
      <c r="F40" s="142">
        <f t="shared" si="16"/>
        <v>0</v>
      </c>
      <c r="G40" s="142">
        <f t="shared" si="16"/>
        <v>0</v>
      </c>
      <c r="H40" s="142">
        <f t="shared" si="16"/>
        <v>0</v>
      </c>
      <c r="I40" s="142">
        <f t="shared" si="16"/>
        <v>0</v>
      </c>
      <c r="J40" s="142">
        <f t="shared" si="16"/>
        <v>0</v>
      </c>
      <c r="K40" s="327">
        <f t="shared" si="16"/>
        <v>2.5080450000000001</v>
      </c>
      <c r="L40" s="124"/>
      <c r="M40" s="124"/>
      <c r="N40" s="142"/>
      <c r="O40" s="142"/>
      <c r="P40" s="142"/>
      <c r="Q40" s="126">
        <f>+Q35</f>
        <v>2.5080450000000001</v>
      </c>
      <c r="R40" s="142"/>
      <c r="S40" s="144">
        <f>+S39</f>
        <v>7.0274810979883489</v>
      </c>
      <c r="T40" s="147">
        <f>+T35</f>
        <v>25.789000000000001</v>
      </c>
      <c r="U40" s="126">
        <f>+U41</f>
        <v>3.3449999999999998</v>
      </c>
      <c r="V40" s="144">
        <f>+V35</f>
        <v>29.202400000000001</v>
      </c>
      <c r="W40" s="145"/>
      <c r="X40" s="129"/>
      <c r="Y40" s="142" t="str">
        <f>+Y31</f>
        <v>Turbo Gas Natural  Santa Rosa UTI-6 con GN</v>
      </c>
      <c r="Z40" s="124">
        <f t="shared" si="15"/>
        <v>29.508900000000001</v>
      </c>
      <c r="AA40" s="126" t="e">
        <f t="shared" si="14"/>
        <v>#REF!</v>
      </c>
      <c r="AB40" s="133">
        <f>+AB31</f>
        <v>0.95</v>
      </c>
      <c r="AE40" s="129"/>
    </row>
    <row r="41" spans="1:31">
      <c r="A41" s="102" t="s">
        <v>370</v>
      </c>
      <c r="B41" s="142" t="s">
        <v>511</v>
      </c>
      <c r="C41" s="119" t="str">
        <f>+C32</f>
        <v>KALLPA</v>
      </c>
      <c r="D41" s="309">
        <f>VLOOKUP(A41,gtt!$A$3:$O$100,15,FALSE)</f>
        <v>281.06599999999997</v>
      </c>
      <c r="E41" s="276" t="str">
        <f t="shared" ref="E41:K41" si="17">+E32</f>
        <v>Gas Natural</v>
      </c>
      <c r="F41" s="142">
        <f t="shared" si="17"/>
        <v>0</v>
      </c>
      <c r="G41" s="142">
        <f t="shared" si="17"/>
        <v>0</v>
      </c>
      <c r="H41" s="142">
        <f t="shared" si="17"/>
        <v>0</v>
      </c>
      <c r="I41" s="142">
        <f t="shared" si="17"/>
        <v>0</v>
      </c>
      <c r="J41" s="142">
        <f t="shared" si="17"/>
        <v>0</v>
      </c>
      <c r="K41" s="327">
        <f t="shared" si="17"/>
        <v>2.5073449999999999</v>
      </c>
      <c r="L41" s="124"/>
      <c r="M41" s="124"/>
      <c r="N41" s="142"/>
      <c r="O41" s="142"/>
      <c r="P41" s="142"/>
      <c r="Q41" s="126">
        <f>+Q32</f>
        <v>2.5073449999999999</v>
      </c>
      <c r="R41" s="142"/>
      <c r="S41" s="144">
        <f>+[20]CV!L28</f>
        <v>7.0876617966839524</v>
      </c>
      <c r="T41" s="147">
        <f>+T32</f>
        <v>25.036000000000001</v>
      </c>
      <c r="U41" s="126">
        <f>+[20]CV!N28</f>
        <v>3.3449999999999998</v>
      </c>
      <c r="V41" s="144">
        <f>+V32</f>
        <v>29.508900000000001</v>
      </c>
      <c r="W41" s="145"/>
      <c r="X41" s="129"/>
      <c r="Y41" s="142" t="str">
        <f>+Y35</f>
        <v>Turbo Gas Natural Kallpa TG2</v>
      </c>
      <c r="Z41" s="124">
        <f t="shared" si="15"/>
        <v>29.487200000000001</v>
      </c>
      <c r="AA41" s="126" t="e">
        <f t="shared" si="14"/>
        <v>#REF!</v>
      </c>
      <c r="AB41" s="133">
        <f>+AB35</f>
        <v>0.96</v>
      </c>
      <c r="AE41" s="129"/>
    </row>
    <row r="42" spans="1:31">
      <c r="A42" s="102" t="s">
        <v>384</v>
      </c>
      <c r="B42" s="142" t="s">
        <v>512</v>
      </c>
      <c r="C42" s="119" t="str">
        <f>+C36</f>
        <v>KALLPA</v>
      </c>
      <c r="D42" s="309">
        <f>VLOOKUP(A42,gtt!$A$3:$O$100,15,FALSE)</f>
        <v>286.56099999999998</v>
      </c>
      <c r="E42" s="276" t="str">
        <f t="shared" ref="E42:K43" si="18">+E36</f>
        <v>Gas Natural</v>
      </c>
      <c r="F42" s="142">
        <f t="shared" si="18"/>
        <v>0</v>
      </c>
      <c r="G42" s="142">
        <f t="shared" si="18"/>
        <v>0</v>
      </c>
      <c r="H42" s="142">
        <f t="shared" si="18"/>
        <v>0</v>
      </c>
      <c r="I42" s="142">
        <f t="shared" si="18"/>
        <v>0</v>
      </c>
      <c r="J42" s="142">
        <f t="shared" si="18"/>
        <v>0</v>
      </c>
      <c r="K42" s="327">
        <f t="shared" si="18"/>
        <v>2.5073449999999999</v>
      </c>
      <c r="L42" s="124"/>
      <c r="M42" s="124"/>
      <c r="N42" s="142"/>
      <c r="O42" s="142"/>
      <c r="P42" s="142"/>
      <c r="Q42" s="126">
        <f>+Q36</f>
        <v>2.5073449999999999</v>
      </c>
      <c r="R42" s="142"/>
      <c r="S42" s="144">
        <f>+[20]CV!L27</f>
        <v>7.0234198238432466</v>
      </c>
      <c r="T42" s="147">
        <f>+T36</f>
        <v>25.456</v>
      </c>
      <c r="U42" s="126">
        <f>+U41</f>
        <v>3.3449999999999998</v>
      </c>
      <c r="V42" s="144">
        <f>+V36</f>
        <v>29.487200000000001</v>
      </c>
      <c r="W42" s="145"/>
      <c r="X42" s="129"/>
      <c r="Y42" s="142" t="str">
        <f>+Y36</f>
        <v>Turbo Gas Natural Kallpa TG3</v>
      </c>
      <c r="Z42" s="124">
        <f t="shared" si="15"/>
        <v>29.092700000000001</v>
      </c>
      <c r="AA42" s="126" t="e">
        <f t="shared" si="14"/>
        <v>#REF!</v>
      </c>
      <c r="AB42" s="133">
        <f>+AB36</f>
        <v>0.96</v>
      </c>
      <c r="AE42" s="129"/>
    </row>
    <row r="43" spans="1:31">
      <c r="A43" s="102" t="s">
        <v>386</v>
      </c>
      <c r="B43" s="142" t="s">
        <v>513</v>
      </c>
      <c r="C43" s="119" t="str">
        <f>+C37</f>
        <v>KALLPA</v>
      </c>
      <c r="D43" s="309">
        <f>VLOOKUP(A43,gtt!$A$3:$O$100,15,FALSE)</f>
        <v>293.09199999999998</v>
      </c>
      <c r="E43" s="276" t="str">
        <f t="shared" si="18"/>
        <v>Gas Natural</v>
      </c>
      <c r="F43" s="142">
        <f t="shared" si="18"/>
        <v>0</v>
      </c>
      <c r="G43" s="142">
        <f t="shared" si="18"/>
        <v>0</v>
      </c>
      <c r="H43" s="142">
        <f t="shared" si="18"/>
        <v>0</v>
      </c>
      <c r="I43" s="142">
        <f t="shared" si="18"/>
        <v>0</v>
      </c>
      <c r="J43" s="142">
        <f t="shared" si="18"/>
        <v>0</v>
      </c>
      <c r="K43" s="327">
        <f t="shared" si="18"/>
        <v>2.5073449999999999</v>
      </c>
      <c r="L43" s="124"/>
      <c r="M43" s="124"/>
      <c r="N43" s="142"/>
      <c r="O43" s="142"/>
      <c r="P43" s="142"/>
      <c r="Q43" s="126">
        <f>+Q37</f>
        <v>2.5073449999999999</v>
      </c>
      <c r="R43" s="142"/>
      <c r="S43" s="144">
        <f>+[20]CV!L24</f>
        <v>6.9713616734378485</v>
      </c>
      <c r="T43" s="147">
        <f>+T37</f>
        <v>25.184999999999999</v>
      </c>
      <c r="U43" s="126">
        <f>+U42</f>
        <v>3.3449999999999998</v>
      </c>
      <c r="V43" s="144">
        <f>+V37</f>
        <v>29.092700000000001</v>
      </c>
      <c r="W43" s="134"/>
      <c r="X43" s="129"/>
      <c r="Y43" s="135" t="str">
        <f t="shared" ref="Y43:Y48" si="19">B44</f>
        <v>Turbo Gas Natural Santa Rosa</v>
      </c>
      <c r="Z43" s="136">
        <f t="shared" si="15"/>
        <v>28.835000000000001</v>
      </c>
      <c r="AA43" s="137" t="e">
        <f t="shared" si="14"/>
        <v>#REF!</v>
      </c>
      <c r="AB43" s="133">
        <v>0.96</v>
      </c>
      <c r="AE43" s="129"/>
    </row>
    <row r="44" spans="1:31">
      <c r="A44" s="102" t="s">
        <v>381</v>
      </c>
      <c r="B44" s="142" t="s">
        <v>514</v>
      </c>
      <c r="C44" s="119" t="s">
        <v>8</v>
      </c>
      <c r="D44" s="309">
        <f>VLOOKUP(A44,gtt!$A$3:$O$100,15,FALSE)</f>
        <v>199.82990000000001</v>
      </c>
      <c r="E44" s="276" t="s">
        <v>467</v>
      </c>
      <c r="F44" s="122"/>
      <c r="G44" s="123"/>
      <c r="H44" s="124"/>
      <c r="I44" s="124"/>
      <c r="J44" s="124"/>
      <c r="K44" s="125">
        <f>+D104</f>
        <v>2.646245</v>
      </c>
      <c r="L44" s="124"/>
      <c r="M44" s="124"/>
      <c r="N44" s="124"/>
      <c r="O44" s="124"/>
      <c r="P44" s="125"/>
      <c r="Q44" s="126">
        <f>K44</f>
        <v>2.646245</v>
      </c>
      <c r="R44" s="124"/>
      <c r="S44" s="310">
        <f>8.91978*(1076.94)/972.26</f>
        <v>9.8801430411618281</v>
      </c>
      <c r="T44" s="127">
        <f>ROUND(Q44*S44,3)</f>
        <v>26.145</v>
      </c>
      <c r="U44" s="125">
        <f>+[20]CV!K34</f>
        <v>2.69</v>
      </c>
      <c r="V44" s="124">
        <f t="shared" ref="V44:V54" si="20">T44+U44</f>
        <v>28.835000000000001</v>
      </c>
      <c r="W44" s="134"/>
      <c r="X44" s="129"/>
      <c r="Y44" s="135" t="str">
        <f t="shared" si="19"/>
        <v>Turbo Gas Natural Las Flores</v>
      </c>
      <c r="Z44" s="136">
        <f t="shared" si="15"/>
        <v>33.74</v>
      </c>
      <c r="AA44" s="137" t="e">
        <f t="shared" si="14"/>
        <v>#REF!</v>
      </c>
      <c r="AB44" s="133">
        <v>0.96</v>
      </c>
      <c r="AE44" s="129"/>
    </row>
    <row r="45" spans="1:31">
      <c r="A45" s="102" t="s">
        <v>388</v>
      </c>
      <c r="B45" s="142" t="s">
        <v>515</v>
      </c>
      <c r="C45" s="119" t="s">
        <v>19</v>
      </c>
      <c r="D45" s="309">
        <f>VLOOKUP(A45,gtt!$A$3:$O$100,15,FALSE)</f>
        <v>192.8466</v>
      </c>
      <c r="E45" s="276" t="s">
        <v>467</v>
      </c>
      <c r="F45" s="122"/>
      <c r="G45" s="123"/>
      <c r="H45" s="124"/>
      <c r="I45" s="124"/>
      <c r="J45" s="124"/>
      <c r="K45" s="125">
        <f>+D101</f>
        <v>2.7983700000000002</v>
      </c>
      <c r="L45" s="124"/>
      <c r="M45" s="124"/>
      <c r="N45" s="124"/>
      <c r="O45" s="124"/>
      <c r="P45" s="125"/>
      <c r="Q45" s="126">
        <f>K45</f>
        <v>2.7983700000000002</v>
      </c>
      <c r="R45" s="124"/>
      <c r="S45" s="310">
        <f>9.10286*(1157.414)/949.529</f>
        <v>11.095793392345048</v>
      </c>
      <c r="T45" s="127">
        <f>ROUND(Q45*S45,3)</f>
        <v>31.05</v>
      </c>
      <c r="U45" s="125">
        <f>+[20]CV!K37</f>
        <v>2.69</v>
      </c>
      <c r="V45" s="124">
        <f t="shared" si="20"/>
        <v>33.74</v>
      </c>
      <c r="W45" s="134"/>
      <c r="X45" s="129">
        <v>1</v>
      </c>
      <c r="Y45" s="135" t="e">
        <f>#REF!</f>
        <v>#REF!</v>
      </c>
      <c r="Z45" s="136" t="e">
        <f>#REF!</f>
        <v>#REF!</v>
      </c>
      <c r="AA45" s="137" t="e">
        <f t="shared" si="14"/>
        <v>#REF!</v>
      </c>
      <c r="AB45" s="133">
        <v>0.95</v>
      </c>
      <c r="AE45" s="129"/>
    </row>
    <row r="46" spans="1:31" hidden="1">
      <c r="A46" s="328">
        <v>12</v>
      </c>
      <c r="B46" s="332" t="s">
        <v>516</v>
      </c>
      <c r="C46" s="333" t="s">
        <v>517</v>
      </c>
      <c r="D46" s="334"/>
      <c r="E46" s="335" t="s">
        <v>491</v>
      </c>
      <c r="F46" s="315">
        <f>+[20]Ajustado!J35</f>
        <v>7.64</v>
      </c>
      <c r="G46" s="316" t="s">
        <v>518</v>
      </c>
      <c r="H46" s="317">
        <f t="shared" ref="H46:H51" si="21">F46/$D$90</f>
        <v>2.7581227436823101</v>
      </c>
      <c r="I46" s="317">
        <f>+I13</f>
        <v>3.2480000000000002</v>
      </c>
      <c r="J46" s="318">
        <f t="shared" ref="J46" si="22">ROUND(H46/I46*1000,1)</f>
        <v>849.2</v>
      </c>
      <c r="K46" s="318"/>
      <c r="L46" s="318">
        <f>(0.037/D90/I46*1000)</f>
        <v>4.1125002222973093</v>
      </c>
      <c r="M46" s="317"/>
      <c r="N46" s="317">
        <f t="shared" ref="N46:N51" si="23">J46*$D$109</f>
        <v>0.59844610186200942</v>
      </c>
      <c r="O46" s="317">
        <f t="shared" ref="O46:O51" si="24">SUM(L46:N46)</f>
        <v>4.7109463241593188</v>
      </c>
      <c r="P46" s="318">
        <f t="shared" ref="P46:P51" si="25">J46+O46</f>
        <v>853.91094632415934</v>
      </c>
      <c r="Q46" s="319"/>
      <c r="R46" s="318">
        <f>+(0.062*I46)</f>
        <v>0.201376</v>
      </c>
      <c r="S46" s="320">
        <f>R46*VLOOKUP(E46,$J$108:$K$111,2,FALSE)</f>
        <v>7.8820580159999993</v>
      </c>
      <c r="T46" s="321">
        <f t="shared" ref="T46:T51" si="26">ROUND(P46*R46,3)</f>
        <v>171.95699999999999</v>
      </c>
      <c r="U46" s="318">
        <v>6.8</v>
      </c>
      <c r="V46" s="317">
        <f t="shared" si="20"/>
        <v>178.75700000000001</v>
      </c>
      <c r="W46" s="134"/>
      <c r="X46" s="129"/>
      <c r="Y46" s="135" t="str">
        <f t="shared" si="19"/>
        <v>Grupos Diesel Bellavista</v>
      </c>
      <c r="Z46" s="136">
        <f t="shared" si="15"/>
        <v>6.8</v>
      </c>
      <c r="AA46" s="137" t="e">
        <f t="shared" si="14"/>
        <v>#REF!</v>
      </c>
      <c r="AB46" s="133">
        <v>0.95</v>
      </c>
      <c r="AE46" s="129"/>
    </row>
    <row r="47" spans="1:31" hidden="1">
      <c r="A47" s="328">
        <v>3.2</v>
      </c>
      <c r="B47" s="332" t="s">
        <v>519</v>
      </c>
      <c r="C47" s="333" t="s">
        <v>517</v>
      </c>
      <c r="D47" s="334"/>
      <c r="E47" s="335" t="s">
        <v>468</v>
      </c>
      <c r="F47" s="315">
        <f>+[20]Ajustado!I35</f>
        <v>10.725</v>
      </c>
      <c r="G47" s="316" t="s">
        <v>518</v>
      </c>
      <c r="H47" s="317">
        <f t="shared" si="21"/>
        <v>3.871841155234657</v>
      </c>
      <c r="I47" s="317">
        <f>+I17</f>
        <v>0</v>
      </c>
      <c r="J47" s="318"/>
      <c r="K47" s="318"/>
      <c r="L47" s="318"/>
      <c r="M47" s="317"/>
      <c r="N47" s="317">
        <f t="shared" si="23"/>
        <v>0</v>
      </c>
      <c r="O47" s="317">
        <f t="shared" si="24"/>
        <v>0</v>
      </c>
      <c r="P47" s="318">
        <f t="shared" si="25"/>
        <v>0</v>
      </c>
      <c r="Q47" s="319"/>
      <c r="R47" s="318">
        <f>+((0.083*3+0.077)/4)*I47</f>
        <v>0</v>
      </c>
      <c r="S47" s="320" t="e">
        <f>R47*VLOOKUP(E47,$J$108:$K$111,2,FALSE)</f>
        <v>#N/A</v>
      </c>
      <c r="T47" s="321">
        <f t="shared" si="26"/>
        <v>0</v>
      </c>
      <c r="U47" s="318">
        <v>6.8</v>
      </c>
      <c r="V47" s="317">
        <f t="shared" si="20"/>
        <v>6.8</v>
      </c>
      <c r="W47" s="134"/>
      <c r="X47" s="129"/>
      <c r="Y47" s="135" t="str">
        <f t="shared" si="19"/>
        <v>Grupo Diesel Moyobamba</v>
      </c>
      <c r="Z47" s="136">
        <f t="shared" si="15"/>
        <v>6.8</v>
      </c>
      <c r="AA47" s="137" t="e">
        <f t="shared" si="14"/>
        <v>#REF!</v>
      </c>
      <c r="AB47" s="133">
        <v>0.95</v>
      </c>
      <c r="AE47" s="129"/>
    </row>
    <row r="48" spans="1:31" ht="15.75" hidden="1" thickBot="1">
      <c r="A48" s="328">
        <v>2</v>
      </c>
      <c r="B48" s="332" t="s">
        <v>520</v>
      </c>
      <c r="C48" s="333" t="s">
        <v>517</v>
      </c>
      <c r="D48" s="334"/>
      <c r="E48" s="335" t="s">
        <v>468</v>
      </c>
      <c r="F48" s="315">
        <f>+F47</f>
        <v>10.725</v>
      </c>
      <c r="G48" s="316" t="s">
        <v>518</v>
      </c>
      <c r="H48" s="317">
        <f t="shared" si="21"/>
        <v>3.871841155234657</v>
      </c>
      <c r="I48" s="317">
        <f>+I47</f>
        <v>0</v>
      </c>
      <c r="J48" s="318"/>
      <c r="K48" s="318"/>
      <c r="L48" s="318"/>
      <c r="M48" s="317"/>
      <c r="N48" s="317">
        <f t="shared" si="23"/>
        <v>0</v>
      </c>
      <c r="O48" s="317">
        <f t="shared" si="24"/>
        <v>0</v>
      </c>
      <c r="P48" s="318">
        <f t="shared" si="25"/>
        <v>0</v>
      </c>
      <c r="Q48" s="319"/>
      <c r="R48" s="318">
        <f>+(0.083*I48)</f>
        <v>0</v>
      </c>
      <c r="S48" s="320" t="e">
        <f>R48*VLOOKUP(E48,$J$108:$K$111,2,FALSE)</f>
        <v>#N/A</v>
      </c>
      <c r="T48" s="321">
        <f t="shared" si="26"/>
        <v>0</v>
      </c>
      <c r="U48" s="318">
        <v>6.8</v>
      </c>
      <c r="V48" s="317">
        <f t="shared" si="20"/>
        <v>6.8</v>
      </c>
      <c r="W48" s="134"/>
      <c r="X48" s="129">
        <v>1</v>
      </c>
      <c r="Y48" s="148" t="str">
        <f t="shared" si="19"/>
        <v>Grupo Diesel Puerto Maldonado</v>
      </c>
      <c r="Z48" s="149">
        <f t="shared" si="15"/>
        <v>13.9</v>
      </c>
      <c r="AA48" s="150" t="e">
        <f t="shared" si="14"/>
        <v>#REF!</v>
      </c>
      <c r="AB48" s="133">
        <v>0.95</v>
      </c>
      <c r="AE48" s="129"/>
    </row>
    <row r="49" spans="1:31" hidden="1">
      <c r="A49" s="328">
        <v>8.16</v>
      </c>
      <c r="B49" s="332" t="s">
        <v>521</v>
      </c>
      <c r="C49" s="333" t="s">
        <v>522</v>
      </c>
      <c r="D49" s="334"/>
      <c r="E49" s="335" t="s">
        <v>468</v>
      </c>
      <c r="F49" s="315">
        <f>+[20]Ajustado!I20</f>
        <v>9.6</v>
      </c>
      <c r="G49" s="316" t="s">
        <v>523</v>
      </c>
      <c r="H49" s="317">
        <f t="shared" si="21"/>
        <v>3.4657039711191335</v>
      </c>
      <c r="I49" s="317">
        <f>+I48</f>
        <v>0</v>
      </c>
      <c r="J49" s="318"/>
      <c r="K49" s="318"/>
      <c r="L49" s="318"/>
      <c r="M49" s="317"/>
      <c r="N49" s="317">
        <f t="shared" si="23"/>
        <v>0</v>
      </c>
      <c r="O49" s="317">
        <f t="shared" si="24"/>
        <v>0</v>
      </c>
      <c r="P49" s="318">
        <f t="shared" si="25"/>
        <v>0</v>
      </c>
      <c r="Q49" s="319"/>
      <c r="R49" s="318">
        <f>+(0.073*I49)</f>
        <v>0</v>
      </c>
      <c r="S49" s="320" t="e">
        <f>R49*VLOOKUP(E49,$J$108:$K$111,2,FALSE)</f>
        <v>#N/A</v>
      </c>
      <c r="T49" s="321">
        <f t="shared" si="26"/>
        <v>0</v>
      </c>
      <c r="U49" s="318">
        <v>13.9</v>
      </c>
      <c r="V49" s="317">
        <f t="shared" si="20"/>
        <v>13.9</v>
      </c>
      <c r="W49" s="134"/>
      <c r="X49" s="129"/>
      <c r="Y49" s="114"/>
      <c r="Z49" s="151"/>
      <c r="AA49" s="152"/>
      <c r="AB49" s="133">
        <v>0.95</v>
      </c>
      <c r="AE49" s="129"/>
    </row>
    <row r="50" spans="1:31" hidden="1">
      <c r="A50" s="329">
        <v>52.5351</v>
      </c>
      <c r="B50" s="332" t="s">
        <v>524</v>
      </c>
      <c r="C50" s="333" t="s">
        <v>8</v>
      </c>
      <c r="D50" s="334"/>
      <c r="E50" s="335" t="s">
        <v>468</v>
      </c>
      <c r="F50" s="315">
        <f>+[20]Ajustado!I14+ISC_Diesel_N_2</f>
        <v>10.66</v>
      </c>
      <c r="G50" s="316"/>
      <c r="H50" s="317">
        <f t="shared" si="21"/>
        <v>3.848375451263538</v>
      </c>
      <c r="I50" s="317">
        <f>+I49</f>
        <v>0</v>
      </c>
      <c r="J50" s="318"/>
      <c r="K50" s="318"/>
      <c r="L50" s="318"/>
      <c r="M50" s="317">
        <f>M18</f>
        <v>0</v>
      </c>
      <c r="N50" s="317">
        <f t="shared" si="23"/>
        <v>0</v>
      </c>
      <c r="O50" s="317">
        <f t="shared" si="24"/>
        <v>0</v>
      </c>
      <c r="P50" s="318">
        <f t="shared" si="25"/>
        <v>0</v>
      </c>
      <c r="Q50" s="319"/>
      <c r="R50" s="318">
        <v>0.27879828326180256</v>
      </c>
      <c r="S50" s="320">
        <f>(40.3953)*(3.248)/11.65</f>
        <v>11.262140291845494</v>
      </c>
      <c r="T50" s="321">
        <f t="shared" si="26"/>
        <v>0</v>
      </c>
      <c r="U50" s="318">
        <f>+[20]CV!K78</f>
        <v>6.7000000000000011</v>
      </c>
      <c r="V50" s="317">
        <f t="shared" si="20"/>
        <v>6.7000000000000011</v>
      </c>
      <c r="W50" s="134"/>
      <c r="X50" s="129"/>
      <c r="Y50" s="114"/>
      <c r="Z50" s="151"/>
      <c r="AA50" s="152"/>
      <c r="AB50" s="133">
        <v>0.95</v>
      </c>
      <c r="AE50" s="129"/>
    </row>
    <row r="51" spans="1:31" hidden="1">
      <c r="A51" s="329">
        <v>51.7333</v>
      </c>
      <c r="B51" s="332" t="s">
        <v>525</v>
      </c>
      <c r="C51" s="333" t="s">
        <v>8</v>
      </c>
      <c r="D51" s="334"/>
      <c r="E51" s="335" t="s">
        <v>468</v>
      </c>
      <c r="F51" s="315">
        <f>F50</f>
        <v>10.66</v>
      </c>
      <c r="G51" s="316"/>
      <c r="H51" s="317">
        <f t="shared" si="21"/>
        <v>3.848375451263538</v>
      </c>
      <c r="I51" s="317">
        <f>+I50</f>
        <v>0</v>
      </c>
      <c r="J51" s="318"/>
      <c r="K51" s="318"/>
      <c r="L51" s="318"/>
      <c r="M51" s="317">
        <f>M50</f>
        <v>0</v>
      </c>
      <c r="N51" s="317">
        <f t="shared" si="23"/>
        <v>0</v>
      </c>
      <c r="O51" s="317">
        <f t="shared" si="24"/>
        <v>0</v>
      </c>
      <c r="P51" s="318">
        <f t="shared" si="25"/>
        <v>0</v>
      </c>
      <c r="Q51" s="319"/>
      <c r="R51" s="318">
        <v>0.28591549295774649</v>
      </c>
      <c r="S51" s="320">
        <f>(40.3953)*(3.248)/11.36</f>
        <v>11.549642112676057</v>
      </c>
      <c r="T51" s="321">
        <f t="shared" si="26"/>
        <v>0</v>
      </c>
      <c r="U51" s="318">
        <f>+[20]CV!K80</f>
        <v>6.5349999999999993</v>
      </c>
      <c r="V51" s="317">
        <f t="shared" si="20"/>
        <v>6.5349999999999993</v>
      </c>
      <c r="W51" s="134"/>
      <c r="X51" s="129">
        <v>1</v>
      </c>
      <c r="Y51" s="114"/>
      <c r="Z51" s="151"/>
      <c r="AA51" s="152"/>
      <c r="AB51" s="133">
        <v>0.96</v>
      </c>
      <c r="AE51" s="129"/>
    </row>
    <row r="52" spans="1:31" s="102" customFormat="1" ht="12.75">
      <c r="A52" s="153" t="s">
        <v>392</v>
      </c>
      <c r="B52" s="142" t="s">
        <v>526</v>
      </c>
      <c r="C52" s="119" t="s">
        <v>168</v>
      </c>
      <c r="D52" s="309">
        <f>VLOOKUP(A52,gtt!$A$3:$O$100,15,FALSE)</f>
        <v>208.75</v>
      </c>
      <c r="E52" s="276" t="s">
        <v>467</v>
      </c>
      <c r="F52" s="124"/>
      <c r="G52" s="142"/>
      <c r="H52" s="142"/>
      <c r="I52" s="142"/>
      <c r="J52" s="142"/>
      <c r="K52" s="125">
        <f>D102</f>
        <v>2.6471450000000001</v>
      </c>
      <c r="L52" s="142"/>
      <c r="M52" s="142"/>
      <c r="N52" s="142"/>
      <c r="O52" s="142"/>
      <c r="P52" s="142"/>
      <c r="Q52" s="126">
        <f>K52</f>
        <v>2.6471450000000001</v>
      </c>
      <c r="R52" s="142"/>
      <c r="S52" s="144">
        <f>9.033*K96/M96</f>
        <v>10.006069172178352</v>
      </c>
      <c r="T52" s="127">
        <f>ROUND(Q52*S52,3)</f>
        <v>26.488</v>
      </c>
      <c r="U52" s="125">
        <v>3</v>
      </c>
      <c r="V52" s="124">
        <f t="shared" si="20"/>
        <v>29.488</v>
      </c>
      <c r="W52" s="134"/>
      <c r="AB52" s="145">
        <v>0.96</v>
      </c>
    </row>
    <row r="53" spans="1:31">
      <c r="A53" s="154" t="s">
        <v>396</v>
      </c>
      <c r="B53" s="142" t="s">
        <v>527</v>
      </c>
      <c r="C53" s="119" t="s">
        <v>528</v>
      </c>
      <c r="D53" s="309">
        <f>VLOOKUP(A53,gtt!$A$3:$O$100,15,FALSE)</f>
        <v>534</v>
      </c>
      <c r="E53" s="276" t="s">
        <v>467</v>
      </c>
      <c r="F53" s="124"/>
      <c r="G53" s="142"/>
      <c r="H53" s="142"/>
      <c r="I53" s="142"/>
      <c r="J53" s="142"/>
      <c r="K53" s="125">
        <f>K52</f>
        <v>2.6471450000000001</v>
      </c>
      <c r="L53" s="142"/>
      <c r="M53" s="142"/>
      <c r="N53" s="142"/>
      <c r="O53" s="142"/>
      <c r="P53" s="142"/>
      <c r="Q53" s="126">
        <f>K53</f>
        <v>2.6471450000000001</v>
      </c>
      <c r="R53" s="142"/>
      <c r="S53" s="144">
        <v>7.05</v>
      </c>
      <c r="T53" s="127">
        <f>ROUND(Q53*S53,3)</f>
        <v>18.661999999999999</v>
      </c>
      <c r="U53" s="126">
        <v>2.2999999999999998</v>
      </c>
      <c r="V53" s="124">
        <f t="shared" si="20"/>
        <v>20.962</v>
      </c>
      <c r="W53" s="134"/>
      <c r="AB53" s="145">
        <v>0.96</v>
      </c>
    </row>
    <row r="54" spans="1:31" hidden="1">
      <c r="A54" s="154"/>
      <c r="B54" s="332" t="s">
        <v>529</v>
      </c>
      <c r="C54" s="333" t="s">
        <v>71</v>
      </c>
      <c r="D54" s="336"/>
      <c r="E54" s="337" t="s">
        <v>467</v>
      </c>
      <c r="F54" s="317"/>
      <c r="G54" s="338"/>
      <c r="H54" s="338"/>
      <c r="I54" s="338"/>
      <c r="J54" s="338"/>
      <c r="K54" s="318">
        <f>K33</f>
        <v>2.5080450000000001</v>
      </c>
      <c r="L54" s="318"/>
      <c r="M54" s="317"/>
      <c r="N54" s="317"/>
      <c r="O54" s="317"/>
      <c r="P54" s="318"/>
      <c r="Q54" s="319">
        <f>K54</f>
        <v>2.5080450000000001</v>
      </c>
      <c r="R54" s="318"/>
      <c r="S54" s="320">
        <v>6.8269000000000002</v>
      </c>
      <c r="T54" s="321">
        <f>ROUND(Q54*S54,3)</f>
        <v>17.122</v>
      </c>
      <c r="U54" s="318">
        <v>3</v>
      </c>
      <c r="V54" s="317">
        <f t="shared" si="20"/>
        <v>20.122</v>
      </c>
      <c r="W54" s="134"/>
      <c r="AB54" s="145">
        <v>0.96</v>
      </c>
    </row>
    <row r="55" spans="1:31">
      <c r="A55" s="154" t="s">
        <v>399</v>
      </c>
      <c r="B55" s="297" t="s">
        <v>530</v>
      </c>
      <c r="C55" s="298" t="s">
        <v>16</v>
      </c>
      <c r="D55" s="299">
        <f>VLOOKUP(A55,gtt!$A$3:$O$100,15,FALSE)</f>
        <v>186.6</v>
      </c>
      <c r="E55" s="300" t="s">
        <v>238</v>
      </c>
      <c r="F55" s="301">
        <f>DATOS!H94+ISC_Diesel_N_2</f>
        <v>10.09</v>
      </c>
      <c r="G55" s="302" t="s">
        <v>531</v>
      </c>
      <c r="H55" s="303">
        <f t="shared" ref="H55:H62" si="27">F55/$D$90</f>
        <v>3.6425992779783392</v>
      </c>
      <c r="I55" s="303">
        <f>VLOOKUP(E55,DATOS!$A$4:$C$6,3,FALSE)</f>
        <v>3.2480000000000002</v>
      </c>
      <c r="J55" s="304">
        <f>ROUND(H55/I55*1000,1)</f>
        <v>1121.5</v>
      </c>
      <c r="K55" s="304"/>
      <c r="L55" s="304">
        <v>4.3099999999999996</v>
      </c>
      <c r="M55" s="303"/>
      <c r="N55" s="303">
        <f t="shared" ref="N55:N67" si="28">J55*$D$109</f>
        <v>0.79034067738841685</v>
      </c>
      <c r="O55" s="303">
        <f>SUM(L55:N55)</f>
        <v>5.1003406773884166</v>
      </c>
      <c r="P55" s="304">
        <f>J55+O55</f>
        <v>1126.6003406773884</v>
      </c>
      <c r="Q55" s="305"/>
      <c r="R55" s="304">
        <f>1/4.2305</f>
        <v>0.23637867864318637</v>
      </c>
      <c r="S55" s="306">
        <f t="shared" ref="S55:S62" si="29">R55*VLOOKUP(E55,$J$108:$K$111,2,FALSE)</f>
        <v>9.5801914667297012</v>
      </c>
      <c r="T55" s="307">
        <f>ROUND(P55*R55,3)</f>
        <v>266.30399999999997</v>
      </c>
      <c r="U55" s="308">
        <v>4</v>
      </c>
      <c r="V55" s="303">
        <f>T55+U55</f>
        <v>270.30399999999997</v>
      </c>
      <c r="W55" s="134"/>
      <c r="AB55" s="145">
        <v>0.96</v>
      </c>
    </row>
    <row r="56" spans="1:31">
      <c r="A56" s="154" t="s">
        <v>402</v>
      </c>
      <c r="B56" s="297" t="s">
        <v>532</v>
      </c>
      <c r="C56" s="298" t="s">
        <v>533</v>
      </c>
      <c r="D56" s="299">
        <f>VLOOKUP(A56,gtt!$A$3:$O$100,15,FALSE)</f>
        <v>214</v>
      </c>
      <c r="E56" s="300" t="s">
        <v>238</v>
      </c>
      <c r="F56" s="301">
        <f>F55</f>
        <v>10.09</v>
      </c>
      <c r="G56" s="302" t="s">
        <v>531</v>
      </c>
      <c r="H56" s="303">
        <f t="shared" si="27"/>
        <v>3.6425992779783392</v>
      </c>
      <c r="I56" s="303">
        <f>VLOOKUP(E56,DATOS!$A$4:$C$6,3,FALSE)</f>
        <v>3.2480000000000002</v>
      </c>
      <c r="J56" s="304">
        <f>ROUND(H56/I56*1000,1)</f>
        <v>1121.5</v>
      </c>
      <c r="K56" s="304"/>
      <c r="L56" s="304">
        <f>L55</f>
        <v>4.3099999999999996</v>
      </c>
      <c r="M56" s="303"/>
      <c r="N56" s="303">
        <f t="shared" si="28"/>
        <v>0.79034067738841685</v>
      </c>
      <c r="O56" s="303">
        <f>SUM(L56:N56)</f>
        <v>5.1003406773884166</v>
      </c>
      <c r="P56" s="304">
        <f>J56+O56</f>
        <v>1126.6003406773884</v>
      </c>
      <c r="Q56" s="305"/>
      <c r="R56" s="304">
        <f>1/4.2305</f>
        <v>0.23637867864318637</v>
      </c>
      <c r="S56" s="306">
        <f t="shared" si="29"/>
        <v>9.5801914667297012</v>
      </c>
      <c r="T56" s="307">
        <f>ROUND(P56*R56,3)</f>
        <v>266.30399999999997</v>
      </c>
      <c r="U56" s="308">
        <v>4</v>
      </c>
      <c r="V56" s="303">
        <f>T56+U56</f>
        <v>270.30399999999997</v>
      </c>
      <c r="W56" s="134"/>
      <c r="AB56" s="145">
        <v>0.96</v>
      </c>
    </row>
    <row r="57" spans="1:31">
      <c r="A57" s="154" t="s">
        <v>412</v>
      </c>
      <c r="B57" s="297" t="s">
        <v>534</v>
      </c>
      <c r="C57" s="298" t="s">
        <v>33</v>
      </c>
      <c r="D57" s="299">
        <f>VLOOKUP(A57,gtt!$A$3:$O$100,15,FALSE)</f>
        <v>81.063299999999998</v>
      </c>
      <c r="E57" s="300" t="s">
        <v>238</v>
      </c>
      <c r="F57" s="301">
        <f>F56</f>
        <v>10.09</v>
      </c>
      <c r="G57" s="302" t="s">
        <v>531</v>
      </c>
      <c r="H57" s="303">
        <f t="shared" si="27"/>
        <v>3.6425992779783392</v>
      </c>
      <c r="I57" s="303">
        <f>VLOOKUP(E57,DATOS!$A$4:$C$6,3,FALSE)</f>
        <v>3.2480000000000002</v>
      </c>
      <c r="J57" s="304">
        <f>ROUND(H57/I57*1000,1)</f>
        <v>1121.5</v>
      </c>
      <c r="K57" s="304"/>
      <c r="L57" s="304">
        <f>L56</f>
        <v>4.3099999999999996</v>
      </c>
      <c r="M57" s="303"/>
      <c r="N57" s="303">
        <f t="shared" si="28"/>
        <v>0.79034067738841685</v>
      </c>
      <c r="O57" s="303">
        <f>SUM(L57:N57)</f>
        <v>5.1003406773884166</v>
      </c>
      <c r="P57" s="304">
        <f>J57+O57</f>
        <v>1126.6003406773884</v>
      </c>
      <c r="Q57" s="305"/>
      <c r="R57" s="304">
        <f>1/4.2305</f>
        <v>0.23637867864318637</v>
      </c>
      <c r="S57" s="306">
        <f t="shared" si="29"/>
        <v>9.5801914667297012</v>
      </c>
      <c r="T57" s="307">
        <f>ROUND(P57*R57,3)</f>
        <v>266.30399999999997</v>
      </c>
      <c r="U57" s="308">
        <f>[20]CV!$K$62</f>
        <v>12</v>
      </c>
      <c r="V57" s="303">
        <f>T57+U57</f>
        <v>278.30399999999997</v>
      </c>
    </row>
    <row r="58" spans="1:31">
      <c r="A58" s="290" t="s">
        <v>317</v>
      </c>
      <c r="B58" s="297" t="s">
        <v>659</v>
      </c>
      <c r="C58" s="298" t="s">
        <v>57</v>
      </c>
      <c r="D58" s="299">
        <f>VLOOKUP(A58,gtt!$A$3:$O$100,15,FALSE)</f>
        <v>3.9296699999999998</v>
      </c>
      <c r="E58" s="300" t="s">
        <v>238</v>
      </c>
      <c r="F58" s="301">
        <f>DATOS!H103+ISC_Diesel_N_2</f>
        <v>10.45</v>
      </c>
      <c r="G58" s="302" t="s">
        <v>560</v>
      </c>
      <c r="H58" s="303">
        <f t="shared" si="27"/>
        <v>3.7725631768953067</v>
      </c>
      <c r="I58" s="303">
        <f>VLOOKUP(E58,DATOS!$A$4:$C$6,3,FALSE)</f>
        <v>3.2480000000000002</v>
      </c>
      <c r="J58" s="304">
        <f t="shared" ref="J58:J73" si="30">ROUND(H58/I58*1000,1)</f>
        <v>1161.5</v>
      </c>
      <c r="K58" s="304"/>
      <c r="L58" s="304">
        <f>0.258*1000/$D$90/I58</f>
        <v>28.67635290142448</v>
      </c>
      <c r="M58" s="303"/>
      <c r="N58" s="303">
        <f t="shared" si="28"/>
        <v>0.81852937742902021</v>
      </c>
      <c r="O58" s="303">
        <f t="shared" ref="O58:O73" si="31">SUM(L58:N58)</f>
        <v>29.494882278853499</v>
      </c>
      <c r="P58" s="304">
        <f t="shared" ref="P58:P73" si="32">J58+O58</f>
        <v>1190.9948822788535</v>
      </c>
      <c r="Q58" s="305"/>
      <c r="R58" s="304">
        <f>VLOOKUP(A58,gtt!$A$3:$P$100,16,FALSE)</f>
        <v>0.24135922013807776</v>
      </c>
      <c r="S58" s="306">
        <f t="shared" si="29"/>
        <v>9.7820478329761542</v>
      </c>
      <c r="T58" s="307">
        <f t="shared" ref="T58:T71" si="33">ROUND(P58*R58,3)</f>
        <v>287.45800000000003</v>
      </c>
      <c r="U58" s="308">
        <f>[20]CV!$K$81</f>
        <v>2.69</v>
      </c>
      <c r="V58" s="303">
        <f t="shared" ref="V58:V71" si="34">T58+U58</f>
        <v>290.14800000000002</v>
      </c>
    </row>
    <row r="59" spans="1:31">
      <c r="A59" s="290" t="s">
        <v>321</v>
      </c>
      <c r="B59" s="297" t="s">
        <v>660</v>
      </c>
      <c r="C59" s="298" t="s">
        <v>57</v>
      </c>
      <c r="D59" s="299">
        <f>VLOOKUP(A59,gtt!$A$3:$O$100,15,FALSE)</f>
        <v>1.54756</v>
      </c>
      <c r="E59" s="300" t="s">
        <v>238</v>
      </c>
      <c r="F59" s="301">
        <f>F58</f>
        <v>10.45</v>
      </c>
      <c r="G59" s="302" t="s">
        <v>560</v>
      </c>
      <c r="H59" s="303">
        <f t="shared" si="27"/>
        <v>3.7725631768953067</v>
      </c>
      <c r="I59" s="303">
        <f>VLOOKUP(E59,DATOS!$A$4:$C$6,3,FALSE)</f>
        <v>3.2480000000000002</v>
      </c>
      <c r="J59" s="304">
        <f t="shared" si="30"/>
        <v>1161.5</v>
      </c>
      <c r="K59" s="304"/>
      <c r="L59" s="304">
        <f>0.266*1000/$D$90/I59</f>
        <v>29.565542138677952</v>
      </c>
      <c r="M59" s="303"/>
      <c r="N59" s="303">
        <f t="shared" si="28"/>
        <v>0.81852937742902021</v>
      </c>
      <c r="O59" s="303">
        <f t="shared" si="31"/>
        <v>30.384071516106971</v>
      </c>
      <c r="P59" s="304">
        <f t="shared" si="32"/>
        <v>1191.884071516107</v>
      </c>
      <c r="Q59" s="305"/>
      <c r="R59" s="304">
        <f>VLOOKUP(A59,gtt!$A$3:$P$100,16,FALSE)</f>
        <v>0.31240000000000001</v>
      </c>
      <c r="S59" s="306">
        <f t="shared" si="29"/>
        <v>12.661259600000001</v>
      </c>
      <c r="T59" s="307">
        <f t="shared" si="33"/>
        <v>372.34500000000003</v>
      </c>
      <c r="U59" s="308">
        <f>[20]CV!$K$81</f>
        <v>2.69</v>
      </c>
      <c r="V59" s="303">
        <f t="shared" si="34"/>
        <v>375.03500000000003</v>
      </c>
    </row>
    <row r="60" spans="1:31">
      <c r="A60" s="290" t="s">
        <v>325</v>
      </c>
      <c r="B60" s="297" t="s">
        <v>648</v>
      </c>
      <c r="C60" s="298" t="s">
        <v>44</v>
      </c>
      <c r="D60" s="299">
        <f>VLOOKUP(A60,gtt!$A$3:$O$100,15,FALSE)</f>
        <v>6.1989999999999998</v>
      </c>
      <c r="E60" s="300" t="s">
        <v>487</v>
      </c>
      <c r="F60" s="301">
        <f>DATOS!J103+ISC_Residual_N_500</f>
        <v>7.03</v>
      </c>
      <c r="G60" s="302" t="s">
        <v>560</v>
      </c>
      <c r="H60" s="303">
        <f t="shared" si="27"/>
        <v>2.5379061371841156</v>
      </c>
      <c r="I60" s="303">
        <f>VLOOKUP(E60,DATOS!$A$4:$C$6,3,FALSE)</f>
        <v>3.6749999999999998</v>
      </c>
      <c r="J60" s="304">
        <f t="shared" si="30"/>
        <v>690.6</v>
      </c>
      <c r="K60" s="304"/>
      <c r="L60" s="304">
        <f>0.118*1000/$D$90/I60</f>
        <v>11.591640266214791</v>
      </c>
      <c r="M60" s="303"/>
      <c r="N60" s="303">
        <f t="shared" si="28"/>
        <v>0.48667790620101709</v>
      </c>
      <c r="O60" s="303">
        <f t="shared" si="31"/>
        <v>12.078318172415807</v>
      </c>
      <c r="P60" s="304">
        <f t="shared" si="32"/>
        <v>702.67831817241586</v>
      </c>
      <c r="Q60" s="305"/>
      <c r="R60" s="304">
        <f>VLOOKUP(A60,gtt!$A$3:$P$100,16,FALSE)</f>
        <v>0.39800000000000002</v>
      </c>
      <c r="S60" s="306">
        <f t="shared" si="29"/>
        <v>15.182307000000002</v>
      </c>
      <c r="T60" s="307">
        <f t="shared" si="33"/>
        <v>279.666</v>
      </c>
      <c r="U60" s="308">
        <f>[20]CV!$K$81</f>
        <v>2.69</v>
      </c>
      <c r="V60" s="303">
        <f t="shared" si="34"/>
        <v>282.35599999999999</v>
      </c>
    </row>
    <row r="61" spans="1:31">
      <c r="A61" s="290" t="s">
        <v>329</v>
      </c>
      <c r="B61" s="297" t="s">
        <v>649</v>
      </c>
      <c r="C61" s="298" t="s">
        <v>44</v>
      </c>
      <c r="D61" s="299">
        <f>VLOOKUP(A61,gtt!$A$3:$O$100,15,FALSE)</f>
        <v>10.2052</v>
      </c>
      <c r="E61" s="300" t="s">
        <v>487</v>
      </c>
      <c r="F61" s="301">
        <f>F60</f>
        <v>7.03</v>
      </c>
      <c r="G61" s="302" t="s">
        <v>560</v>
      </c>
      <c r="H61" s="303">
        <f t="shared" si="27"/>
        <v>2.5379061371841156</v>
      </c>
      <c r="I61" s="303">
        <f>VLOOKUP(E61,DATOS!$A$4:$C$6,3,FALSE)</f>
        <v>3.6749999999999998</v>
      </c>
      <c r="J61" s="304">
        <f t="shared" si="30"/>
        <v>690.6</v>
      </c>
      <c r="K61" s="304"/>
      <c r="L61" s="304">
        <f>0.118*1000/$D$90/I61</f>
        <v>11.591640266214791</v>
      </c>
      <c r="M61" s="303"/>
      <c r="N61" s="303">
        <f t="shared" si="28"/>
        <v>0.48667790620101709</v>
      </c>
      <c r="O61" s="303">
        <f t="shared" si="31"/>
        <v>12.078318172415807</v>
      </c>
      <c r="P61" s="304">
        <f t="shared" si="32"/>
        <v>702.67831817241586</v>
      </c>
      <c r="Q61" s="305"/>
      <c r="R61" s="304">
        <f>VLOOKUP(A61,gtt!$A$3:$P$100,16,FALSE)</f>
        <v>0.40279999999999999</v>
      </c>
      <c r="S61" s="306">
        <f t="shared" si="29"/>
        <v>15.365410200000001</v>
      </c>
      <c r="T61" s="307">
        <f t="shared" si="33"/>
        <v>283.03899999999999</v>
      </c>
      <c r="U61" s="308">
        <f>[20]CV!$K$81</f>
        <v>2.69</v>
      </c>
      <c r="V61" s="303">
        <f t="shared" si="34"/>
        <v>285.72899999999998</v>
      </c>
    </row>
    <row r="62" spans="1:31">
      <c r="A62" s="290" t="s">
        <v>332</v>
      </c>
      <c r="B62" s="297" t="s">
        <v>647</v>
      </c>
      <c r="C62" s="298" t="s">
        <v>44</v>
      </c>
      <c r="D62" s="299">
        <f>VLOOKUP(A62,gtt!$A$3:$O$100,15,FALSE)</f>
        <v>15.7537</v>
      </c>
      <c r="E62" s="300" t="s">
        <v>238</v>
      </c>
      <c r="F62" s="301">
        <f>F59</f>
        <v>10.45</v>
      </c>
      <c r="G62" s="302" t="s">
        <v>560</v>
      </c>
      <c r="H62" s="303">
        <f t="shared" si="27"/>
        <v>3.7725631768953067</v>
      </c>
      <c r="I62" s="303">
        <f>VLOOKUP(E62,DATOS!$A$4:$C$6,3,FALSE)</f>
        <v>3.2480000000000002</v>
      </c>
      <c r="J62" s="304">
        <f t="shared" si="30"/>
        <v>1161.5</v>
      </c>
      <c r="K62" s="304"/>
      <c r="L62" s="304">
        <f>0.091*1000/$D$90/I62</f>
        <v>10.114527573758245</v>
      </c>
      <c r="M62" s="303"/>
      <c r="N62" s="303">
        <f t="shared" si="28"/>
        <v>0.81852937742902021</v>
      </c>
      <c r="O62" s="303">
        <f t="shared" si="31"/>
        <v>10.933056951187265</v>
      </c>
      <c r="P62" s="304">
        <f t="shared" si="32"/>
        <v>1172.4330569511872</v>
      </c>
      <c r="Q62" s="305"/>
      <c r="R62" s="304">
        <f>VLOOKUP(A62,gtt!$A$3:$P$100,16,FALSE)</f>
        <v>0.29299999999999998</v>
      </c>
      <c r="S62" s="306">
        <f t="shared" si="29"/>
        <v>11.874997</v>
      </c>
      <c r="T62" s="307">
        <f t="shared" si="33"/>
        <v>343.52300000000002</v>
      </c>
      <c r="U62" s="308">
        <f>[20]CV!$K$81</f>
        <v>2.69</v>
      </c>
      <c r="V62" s="303">
        <f t="shared" si="34"/>
        <v>346.21300000000002</v>
      </c>
    </row>
    <row r="63" spans="1:31">
      <c r="A63" s="290" t="s">
        <v>335</v>
      </c>
      <c r="B63" s="297" t="s">
        <v>661</v>
      </c>
      <c r="C63" s="298" t="s">
        <v>44</v>
      </c>
      <c r="D63" s="299">
        <f>VLOOKUP(A63,gtt!$A$3:$O$100,15,FALSE)</f>
        <v>10.21588</v>
      </c>
      <c r="E63" s="300" t="s">
        <v>662</v>
      </c>
      <c r="F63" s="301">
        <f>0.1*F62+0.9*F64</f>
        <v>7.3719999999999999</v>
      </c>
      <c r="G63" s="302" t="s">
        <v>560</v>
      </c>
      <c r="H63" s="303">
        <f>0.1*H62+0.9*H64</f>
        <v>2.6613718411552347</v>
      </c>
      <c r="I63" s="303">
        <f>0.1*I62+0.9*I64</f>
        <v>3.6323000000000003</v>
      </c>
      <c r="J63" s="304">
        <f t="shared" si="30"/>
        <v>732.7</v>
      </c>
      <c r="K63" s="304"/>
      <c r="L63" s="304">
        <f>0.1*L62+0.9*L61</f>
        <v>11.443928996969136</v>
      </c>
      <c r="M63" s="303"/>
      <c r="N63" s="303">
        <f t="shared" si="28"/>
        <v>0.51634651299375212</v>
      </c>
      <c r="O63" s="303">
        <f t="shared" si="31"/>
        <v>11.960275509962889</v>
      </c>
      <c r="P63" s="304">
        <f t="shared" si="32"/>
        <v>744.66027550996296</v>
      </c>
      <c r="Q63" s="305"/>
      <c r="R63" s="304">
        <f>VLOOKUP(A63,gtt!$A$3:$P$100,16,FALSE)</f>
        <v>0.21249999999999999</v>
      </c>
      <c r="S63" s="306">
        <f>(0.9*(38.568)+0.1*(40.567))*(0.9*(3.675)+0.1*(3.248))/16.3149</f>
        <v>8.6311680224825142</v>
      </c>
      <c r="T63" s="307">
        <f t="shared" si="33"/>
        <v>158.24</v>
      </c>
      <c r="U63" s="308">
        <f>[20]CV!$K$81</f>
        <v>2.69</v>
      </c>
      <c r="V63" s="303">
        <f t="shared" si="34"/>
        <v>160.93</v>
      </c>
    </row>
    <row r="64" spans="1:31">
      <c r="A64" s="290" t="s">
        <v>338</v>
      </c>
      <c r="B64" s="297" t="s">
        <v>663</v>
      </c>
      <c r="C64" s="298" t="s">
        <v>44</v>
      </c>
      <c r="D64" s="299">
        <f>VLOOKUP(A64,gtt!$A$3:$O$100,15,FALSE)</f>
        <v>29.808999999999997</v>
      </c>
      <c r="E64" s="300" t="s">
        <v>487</v>
      </c>
      <c r="F64" s="301">
        <f>F61</f>
        <v>7.03</v>
      </c>
      <c r="G64" s="302" t="s">
        <v>560</v>
      </c>
      <c r="H64" s="303">
        <f t="shared" ref="H64:H71" si="35">F64/$D$90</f>
        <v>2.5379061371841156</v>
      </c>
      <c r="I64" s="303">
        <f>VLOOKUP(E64,DATOS!$A$4:$C$6,3,FALSE)</f>
        <v>3.6749999999999998</v>
      </c>
      <c r="J64" s="304">
        <f t="shared" si="30"/>
        <v>690.6</v>
      </c>
      <c r="K64" s="304"/>
      <c r="L64" s="304">
        <f>0.025*1000/$D$90/I64</f>
        <v>2.4558559886048283</v>
      </c>
      <c r="M64" s="303"/>
      <c r="N64" s="303">
        <f t="shared" si="28"/>
        <v>0.48667790620101709</v>
      </c>
      <c r="O64" s="303">
        <f t="shared" si="31"/>
        <v>2.9425338948058455</v>
      </c>
      <c r="P64" s="304">
        <f t="shared" si="32"/>
        <v>693.54253389480584</v>
      </c>
      <c r="Q64" s="305"/>
      <c r="R64" s="304">
        <f>VLOOKUP(A64,gtt!$A$3:$P$100,16,FALSE)</f>
        <v>0.2107</v>
      </c>
      <c r="S64" s="306">
        <f>R64*VLOOKUP(E64,$J$108:$K$111,2,FALSE)</f>
        <v>8.0374675500000006</v>
      </c>
      <c r="T64" s="307">
        <f t="shared" si="33"/>
        <v>146.12899999999999</v>
      </c>
      <c r="U64" s="308">
        <f>[20]CV!$K$81</f>
        <v>2.69</v>
      </c>
      <c r="V64" s="303">
        <f t="shared" si="34"/>
        <v>148.81899999999999</v>
      </c>
    </row>
    <row r="65" spans="1:22">
      <c r="A65" s="290" t="s">
        <v>342</v>
      </c>
      <c r="B65" s="297" t="s">
        <v>650</v>
      </c>
      <c r="C65" s="298" t="s">
        <v>71</v>
      </c>
      <c r="D65" s="299">
        <f>VLOOKUP(A65,gtt!$A$3:$O$100,15,FALSE)</f>
        <v>0</v>
      </c>
      <c r="E65" s="300" t="s">
        <v>487</v>
      </c>
      <c r="F65" s="301">
        <f>(DATOS!J106/DATOS!J103)*F$60</f>
        <v>7.0404148148148149</v>
      </c>
      <c r="G65" s="302" t="s">
        <v>665</v>
      </c>
      <c r="H65" s="303">
        <f t="shared" si="35"/>
        <v>2.5416659981280918</v>
      </c>
      <c r="I65" s="303">
        <f>VLOOKUP(E65,DATOS!$A$4:$C$6,3,FALSE)</f>
        <v>3.6749999999999998</v>
      </c>
      <c r="J65" s="304">
        <f>ROUND(H65/I65*1000,1)</f>
        <v>691.6</v>
      </c>
      <c r="K65" s="304"/>
      <c r="L65" s="304"/>
      <c r="M65" s="303"/>
      <c r="N65" s="303">
        <f t="shared" si="28"/>
        <v>0.48738262370203217</v>
      </c>
      <c r="O65" s="303">
        <f t="shared" si="31"/>
        <v>0.48738262370203217</v>
      </c>
      <c r="P65" s="304">
        <f t="shared" si="32"/>
        <v>692.08738262370207</v>
      </c>
      <c r="Q65" s="305"/>
      <c r="R65" s="304">
        <f>VLOOKUP(A65,gtt!$A$3:$P$100,16,FALSE)</f>
        <v>0</v>
      </c>
      <c r="S65" s="306">
        <f>R65*VLOOKUP(E65,$J$108:$K$111,2,FALSE)</f>
        <v>0</v>
      </c>
      <c r="T65" s="307">
        <f t="shared" si="33"/>
        <v>0</v>
      </c>
      <c r="U65" s="308">
        <f>[20]CV!$K$81</f>
        <v>2.69</v>
      </c>
      <c r="V65" s="303">
        <f t="shared" si="34"/>
        <v>2.69</v>
      </c>
    </row>
    <row r="66" spans="1:22">
      <c r="A66" s="290" t="s">
        <v>346</v>
      </c>
      <c r="B66" s="297" t="s">
        <v>651</v>
      </c>
      <c r="C66" s="298" t="s">
        <v>71</v>
      </c>
      <c r="D66" s="299">
        <f>VLOOKUP(A66,gtt!$A$3:$O$100,15,FALSE)</f>
        <v>66.385935833876104</v>
      </c>
      <c r="E66" s="300" t="s">
        <v>664</v>
      </c>
      <c r="F66" s="301">
        <f>(DATOS!J106/DATOS!J103)*F$60*(50/55)</f>
        <v>6.4003771043771041</v>
      </c>
      <c r="G66" s="302" t="s">
        <v>665</v>
      </c>
      <c r="H66" s="303">
        <f t="shared" si="35"/>
        <v>2.3106054528437197</v>
      </c>
      <c r="I66" s="303">
        <f>I65</f>
        <v>3.6749999999999998</v>
      </c>
      <c r="J66" s="304">
        <f>ROUND(H66/I66*1000,1)</f>
        <v>628.70000000000005</v>
      </c>
      <c r="K66" s="304"/>
      <c r="L66" s="304"/>
      <c r="M66" s="303"/>
      <c r="N66" s="303">
        <f t="shared" si="28"/>
        <v>0.44305589288818342</v>
      </c>
      <c r="O66" s="303">
        <f t="shared" si="31"/>
        <v>0.44305589288818342</v>
      </c>
      <c r="P66" s="304">
        <f t="shared" si="32"/>
        <v>629.14305589288824</v>
      </c>
      <c r="Q66" s="305"/>
      <c r="R66" s="304">
        <f>VLOOKUP(A66,gtt!$A$3:$P$100,16,FALSE)</f>
        <v>0.21190000000000001</v>
      </c>
      <c r="S66" s="306">
        <f>R66*K110*50/55</f>
        <v>7.3484030454545453</v>
      </c>
      <c r="T66" s="307">
        <f t="shared" si="33"/>
        <v>133.315</v>
      </c>
      <c r="U66" s="308">
        <f>[20]CV!$K$81</f>
        <v>2.69</v>
      </c>
      <c r="V66" s="303">
        <f t="shared" si="34"/>
        <v>136.005</v>
      </c>
    </row>
    <row r="67" spans="1:22">
      <c r="A67" s="290" t="s">
        <v>349</v>
      </c>
      <c r="B67" s="297" t="s">
        <v>652</v>
      </c>
      <c r="C67" s="298" t="s">
        <v>71</v>
      </c>
      <c r="D67" s="299">
        <f>VLOOKUP(A67,gtt!$A$3:$O$100,15,FALSE)</f>
        <v>44.061531125013204</v>
      </c>
      <c r="E67" s="300" t="s">
        <v>487</v>
      </c>
      <c r="F67" s="301">
        <f>(DATOS!J106/DATOS!J103)*F$60</f>
        <v>7.0404148148148149</v>
      </c>
      <c r="G67" s="302" t="s">
        <v>665</v>
      </c>
      <c r="H67" s="303">
        <f t="shared" si="35"/>
        <v>2.5416659981280918</v>
      </c>
      <c r="I67" s="303">
        <f>VLOOKUP(E67,DATOS!$A$4:$C$6,3,FALSE)</f>
        <v>3.6749999999999998</v>
      </c>
      <c r="J67" s="304">
        <f t="shared" si="30"/>
        <v>691.6</v>
      </c>
      <c r="K67" s="304"/>
      <c r="L67" s="304"/>
      <c r="M67" s="303"/>
      <c r="N67" s="303">
        <f t="shared" si="28"/>
        <v>0.48738262370203217</v>
      </c>
      <c r="O67" s="303">
        <f t="shared" si="31"/>
        <v>0.48738262370203217</v>
      </c>
      <c r="P67" s="304">
        <f t="shared" si="32"/>
        <v>692.08738262370207</v>
      </c>
      <c r="Q67" s="305"/>
      <c r="R67" s="304">
        <f>VLOOKUP(A67,gtt!$A$3:$P$100,16,FALSE)</f>
        <v>0.2984</v>
      </c>
      <c r="S67" s="306">
        <f>R67*VLOOKUP(E67,$J$108:$K$111,2,FALSE)</f>
        <v>11.3829156</v>
      </c>
      <c r="T67" s="307">
        <f t="shared" si="33"/>
        <v>206.51900000000001</v>
      </c>
      <c r="U67" s="308">
        <f>[20]CV!$K$81</f>
        <v>2.69</v>
      </c>
      <c r="V67" s="303">
        <f t="shared" si="34"/>
        <v>209.209</v>
      </c>
    </row>
    <row r="68" spans="1:22">
      <c r="A68" s="290" t="s">
        <v>352</v>
      </c>
      <c r="B68" s="142" t="s">
        <v>656</v>
      </c>
      <c r="C68" s="119" t="s">
        <v>71</v>
      </c>
      <c r="D68" s="309">
        <f>VLOOKUP(A68,gtt!$A$3:$O$100,15,FALSE)</f>
        <v>3.2797000000000001</v>
      </c>
      <c r="E68" s="276" t="s">
        <v>581</v>
      </c>
      <c r="F68" s="124"/>
      <c r="G68" s="123" t="s">
        <v>665</v>
      </c>
      <c r="H68" s="124">
        <f t="shared" si="35"/>
        <v>0</v>
      </c>
      <c r="I68" s="124"/>
      <c r="J68" s="142">
        <f>DATOS!H131</f>
        <v>96.09</v>
      </c>
      <c r="K68" s="125"/>
      <c r="L68" s="124"/>
      <c r="M68" s="124"/>
      <c r="N68" s="124"/>
      <c r="O68" s="124"/>
      <c r="P68" s="125">
        <f>J68+O68</f>
        <v>96.09</v>
      </c>
      <c r="Q68" s="126"/>
      <c r="R68" s="125">
        <f>VLOOKUP(A68,gtt!$A$3:$P$100,16,FALSE)</f>
        <v>0.20369999999999999</v>
      </c>
      <c r="S68" s="343">
        <f>(24.349/1.05506)/2.704</f>
        <v>8.5348773456558789</v>
      </c>
      <c r="T68" s="127">
        <f t="shared" si="33"/>
        <v>19.574000000000002</v>
      </c>
      <c r="U68" s="125">
        <f>[20]CV!$K$81</f>
        <v>2.69</v>
      </c>
      <c r="V68" s="124">
        <f t="shared" si="34"/>
        <v>22.264000000000003</v>
      </c>
    </row>
    <row r="69" spans="1:22">
      <c r="A69" s="290" t="s">
        <v>355</v>
      </c>
      <c r="B69" s="297" t="s">
        <v>653</v>
      </c>
      <c r="C69" s="298" t="s">
        <v>71</v>
      </c>
      <c r="D69" s="299">
        <f>VLOOKUP(A69,gtt!$A$3:$O$100,15,FALSE)</f>
        <v>34.928899999999999</v>
      </c>
      <c r="E69" s="300" t="s">
        <v>238</v>
      </c>
      <c r="F69" s="301">
        <f>DATOS!H106+ISC_Diesel_N_2</f>
        <v>10.199999999999999</v>
      </c>
      <c r="G69" s="302" t="s">
        <v>665</v>
      </c>
      <c r="H69" s="303">
        <f t="shared" si="35"/>
        <v>3.6823104693140793</v>
      </c>
      <c r="I69" s="303">
        <f>VLOOKUP(E69,DATOS!$A$4:$C$6,3,FALSE)</f>
        <v>3.2480000000000002</v>
      </c>
      <c r="J69" s="304">
        <f t="shared" si="30"/>
        <v>1133.7</v>
      </c>
      <c r="K69" s="304"/>
      <c r="L69" s="304">
        <f>0.3707*1000/$D$90/I69</f>
        <v>41.202806281232768</v>
      </c>
      <c r="M69" s="303"/>
      <c r="N69" s="303">
        <f>J69*$D$109</f>
        <v>0.79893823090080085</v>
      </c>
      <c r="O69" s="303">
        <f t="shared" si="31"/>
        <v>42.00174451213357</v>
      </c>
      <c r="P69" s="304">
        <f t="shared" si="32"/>
        <v>1175.7017445121337</v>
      </c>
      <c r="Q69" s="305"/>
      <c r="R69" s="304">
        <f>VLOOKUP(A69,gtt!$A$3:$P$100,16,FALSE)</f>
        <v>0.25430000000000003</v>
      </c>
      <c r="S69" s="306">
        <f>R69*VLOOKUP(E69,$J$108:$K$111,2,FALSE)</f>
        <v>10.306524700000002</v>
      </c>
      <c r="T69" s="307">
        <f t="shared" si="33"/>
        <v>298.98099999999999</v>
      </c>
      <c r="U69" s="308">
        <f>[20]CV!$K$81</f>
        <v>2.69</v>
      </c>
      <c r="V69" s="303">
        <f t="shared" si="34"/>
        <v>301.67099999999999</v>
      </c>
    </row>
    <row r="70" spans="1:22">
      <c r="A70" s="290" t="s">
        <v>357</v>
      </c>
      <c r="B70" s="297" t="s">
        <v>654</v>
      </c>
      <c r="C70" s="298" t="s">
        <v>71</v>
      </c>
      <c r="D70" s="299">
        <f>VLOOKUP(A70,gtt!$A$3:$O$100,15,FALSE)</f>
        <v>30.724799999999998</v>
      </c>
      <c r="E70" s="300" t="s">
        <v>238</v>
      </c>
      <c r="F70" s="301">
        <f>F69</f>
        <v>10.199999999999999</v>
      </c>
      <c r="G70" s="302" t="s">
        <v>665</v>
      </c>
      <c r="H70" s="303">
        <f t="shared" si="35"/>
        <v>3.6823104693140793</v>
      </c>
      <c r="I70" s="303">
        <f>VLOOKUP(E70,DATOS!$A$4:$C$6,3,FALSE)</f>
        <v>3.2480000000000002</v>
      </c>
      <c r="J70" s="304">
        <f t="shared" si="30"/>
        <v>1133.7</v>
      </c>
      <c r="K70" s="304"/>
      <c r="L70" s="304">
        <f>0.3707*1000/$D$90/I70</f>
        <v>41.202806281232768</v>
      </c>
      <c r="M70" s="303"/>
      <c r="N70" s="303">
        <f>J70*$D$109</f>
        <v>0.79893823090080085</v>
      </c>
      <c r="O70" s="303">
        <f t="shared" si="31"/>
        <v>42.00174451213357</v>
      </c>
      <c r="P70" s="304">
        <f t="shared" si="32"/>
        <v>1175.7017445121337</v>
      </c>
      <c r="Q70" s="305"/>
      <c r="R70" s="304">
        <f>VLOOKUP(A70,gtt!$A$3:$P$100,16,FALSE)</f>
        <v>0.25190000000000001</v>
      </c>
      <c r="S70" s="306">
        <f>R70*VLOOKUP(E70,$J$108:$K$111,2,FALSE)</f>
        <v>10.209255100000002</v>
      </c>
      <c r="T70" s="307">
        <f t="shared" si="33"/>
        <v>296.15899999999999</v>
      </c>
      <c r="U70" s="308">
        <f>[20]CV!$K$81</f>
        <v>2.69</v>
      </c>
      <c r="V70" s="303">
        <f t="shared" si="34"/>
        <v>298.84899999999999</v>
      </c>
    </row>
    <row r="71" spans="1:22">
      <c r="A71" s="290" t="s">
        <v>359</v>
      </c>
      <c r="B71" s="297" t="s">
        <v>655</v>
      </c>
      <c r="C71" s="298" t="s">
        <v>71</v>
      </c>
      <c r="D71" s="299">
        <f>VLOOKUP(A71,gtt!$A$3:$O$100,15,FALSE)</f>
        <v>139.77716000000001</v>
      </c>
      <c r="E71" s="300" t="s">
        <v>238</v>
      </c>
      <c r="F71" s="301">
        <f>F70</f>
        <v>10.199999999999999</v>
      </c>
      <c r="G71" s="302" t="s">
        <v>665</v>
      </c>
      <c r="H71" s="303">
        <f t="shared" si="35"/>
        <v>3.6823104693140793</v>
      </c>
      <c r="I71" s="303">
        <f>VLOOKUP(E71,DATOS!$A$4:$C$6,3,FALSE)</f>
        <v>3.2480000000000002</v>
      </c>
      <c r="J71" s="304">
        <f t="shared" si="30"/>
        <v>1133.7</v>
      </c>
      <c r="K71" s="304"/>
      <c r="L71" s="304">
        <f>0.3707*1000/$D$90/I71</f>
        <v>41.202806281232768</v>
      </c>
      <c r="M71" s="303"/>
      <c r="N71" s="303">
        <f>J71*$D$109</f>
        <v>0.79893823090080085</v>
      </c>
      <c r="O71" s="303">
        <f t="shared" si="31"/>
        <v>42.00174451213357</v>
      </c>
      <c r="P71" s="304">
        <f t="shared" si="32"/>
        <v>1175.7017445121337</v>
      </c>
      <c r="Q71" s="305"/>
      <c r="R71" s="304">
        <f>VLOOKUP(A71,gtt!$A$3:$P$100,16,FALSE)</f>
        <v>0.3926</v>
      </c>
      <c r="S71" s="306">
        <f>R71*VLOOKUP(E71,$J$108:$K$111,2,FALSE)</f>
        <v>15.911685400000001</v>
      </c>
      <c r="T71" s="307">
        <f t="shared" si="33"/>
        <v>461.58100000000002</v>
      </c>
      <c r="U71" s="308">
        <f>[20]CV!$K$81</f>
        <v>2.69</v>
      </c>
      <c r="V71" s="303">
        <f t="shared" si="34"/>
        <v>464.27100000000002</v>
      </c>
    </row>
    <row r="72" spans="1:22">
      <c r="A72" s="290" t="s">
        <v>419</v>
      </c>
      <c r="B72" s="297" t="s">
        <v>420</v>
      </c>
      <c r="C72" s="298"/>
      <c r="D72" s="299">
        <f>VLOOKUP(A72,gtt!$A$3:$O$100,15,FALSE)</f>
        <v>40</v>
      </c>
      <c r="E72" s="300" t="s">
        <v>238</v>
      </c>
      <c r="F72" s="301">
        <f>DATOS!H122+ISC_Diesel_N_2</f>
        <v>10.84</v>
      </c>
      <c r="G72" s="302" t="s">
        <v>712</v>
      </c>
      <c r="H72" s="303">
        <f t="shared" ref="H72:H73" si="36">F72/$D$90</f>
        <v>3.9133574007220218</v>
      </c>
      <c r="I72" s="303">
        <f>VLOOKUP(E72,DATOS!$A$4:$C$6,3,FALSE)</f>
        <v>3.2480000000000002</v>
      </c>
      <c r="J72" s="304">
        <f t="shared" si="30"/>
        <v>1204.9000000000001</v>
      </c>
      <c r="K72" s="304"/>
      <c r="L72" s="304">
        <f>0.88/D$90/I72*1000</f>
        <v>97.810816097881954</v>
      </c>
      <c r="M72" s="303"/>
      <c r="N72" s="303">
        <f t="shared" ref="N72:N73" si="37">J72*$D$109</f>
        <v>0.84911411697307493</v>
      </c>
      <c r="O72" s="303">
        <f t="shared" si="31"/>
        <v>98.659930214855024</v>
      </c>
      <c r="P72" s="304">
        <f t="shared" si="32"/>
        <v>1303.5599302148551</v>
      </c>
      <c r="Q72" s="305"/>
      <c r="R72" s="304">
        <f>VLOOKUP(A72,gtt!$A$3:$P$100,16,FALSE)</f>
        <v>0.2238</v>
      </c>
      <c r="S72" s="306">
        <f t="shared" ref="S72:S73" si="38">R72*VLOOKUP(E72,$J$108:$K$111,2,FALSE)</f>
        <v>9.0703902000000003</v>
      </c>
      <c r="T72" s="307">
        <f t="shared" ref="T72:T73" si="39">ROUND(P72*R72,3)</f>
        <v>291.73700000000002</v>
      </c>
      <c r="U72" s="308">
        <f>[20]CV!$K$81</f>
        <v>2.69</v>
      </c>
      <c r="V72" s="303">
        <f t="shared" ref="V72:V75" si="40">T72+U72</f>
        <v>294.42700000000002</v>
      </c>
    </row>
    <row r="73" spans="1:22">
      <c r="A73" s="290" t="s">
        <v>423</v>
      </c>
      <c r="B73" s="297" t="s">
        <v>711</v>
      </c>
      <c r="C73" s="298"/>
      <c r="D73" s="299">
        <f>VLOOKUP(A73,gtt!$A$3:$O$100,15,FALSE)</f>
        <v>18</v>
      </c>
      <c r="E73" s="300" t="s">
        <v>238</v>
      </c>
      <c r="F73" s="301">
        <f>DATOS!H105+ISC_Diesel_N_2</f>
        <v>10.75</v>
      </c>
      <c r="G73" s="302" t="s">
        <v>523</v>
      </c>
      <c r="H73" s="303">
        <f t="shared" si="36"/>
        <v>3.8808664259927799</v>
      </c>
      <c r="I73" s="303">
        <f>VLOOKUP(E73,DATOS!$A$4:$C$6,3,FALSE)</f>
        <v>3.2480000000000002</v>
      </c>
      <c r="J73" s="304">
        <f t="shared" si="30"/>
        <v>1194.8</v>
      </c>
      <c r="K73" s="304"/>
      <c r="L73" s="304">
        <f>(1.05/1.19/D$90/I73*1000)</f>
        <v>98.072342344132977</v>
      </c>
      <c r="M73" s="303"/>
      <c r="N73" s="303">
        <f t="shared" si="37"/>
        <v>0.84199647021282253</v>
      </c>
      <c r="O73" s="303">
        <f t="shared" si="31"/>
        <v>98.914338814345797</v>
      </c>
      <c r="P73" s="304">
        <f t="shared" si="32"/>
        <v>1293.7143388143459</v>
      </c>
      <c r="Q73" s="305"/>
      <c r="R73" s="304">
        <f>VLOOKUP(A73,gtt!$A$3:$P$100,16,FALSE)</f>
        <v>0.20300000000000001</v>
      </c>
      <c r="S73" s="306">
        <f t="shared" si="38"/>
        <v>8.227387000000002</v>
      </c>
      <c r="T73" s="307">
        <f t="shared" si="39"/>
        <v>262.62400000000002</v>
      </c>
      <c r="U73" s="308">
        <f>[20]CV!$K$81</f>
        <v>2.69</v>
      </c>
      <c r="V73" s="303">
        <f t="shared" si="40"/>
        <v>265.31400000000002</v>
      </c>
    </row>
    <row r="74" spans="1:22">
      <c r="A74" s="290" t="s">
        <v>373</v>
      </c>
      <c r="B74" s="142" t="s">
        <v>657</v>
      </c>
      <c r="C74" s="119" t="s">
        <v>65</v>
      </c>
      <c r="D74" s="120">
        <f>VLOOKUP(A74,gtt!$A$3:$O$100,15,FALSE)</f>
        <v>22.966999999999999</v>
      </c>
      <c r="E74" s="121" t="s">
        <v>467</v>
      </c>
      <c r="F74" s="124"/>
      <c r="G74" s="142"/>
      <c r="H74" s="142"/>
      <c r="I74" s="142"/>
      <c r="J74" s="142"/>
      <c r="K74" s="125">
        <f>D100</f>
        <v>2.506745</v>
      </c>
      <c r="L74" s="142"/>
      <c r="M74" s="142"/>
      <c r="N74" s="142"/>
      <c r="O74" s="142"/>
      <c r="P74" s="142"/>
      <c r="Q74" s="126">
        <f t="shared" ref="Q74:Q75" si="41">K74</f>
        <v>2.506745</v>
      </c>
      <c r="R74" s="142"/>
      <c r="S74" s="144">
        <f>8.298767*(1082)/988</f>
        <v>9.0883258036437251</v>
      </c>
      <c r="T74" s="127">
        <f t="shared" ref="T74:T75" si="42">ROUND(Q74*S74,3)</f>
        <v>22.782</v>
      </c>
      <c r="U74" s="126">
        <v>2.2999999999999998</v>
      </c>
      <c r="V74" s="124">
        <f t="shared" si="40"/>
        <v>25.082000000000001</v>
      </c>
    </row>
    <row r="75" spans="1:22">
      <c r="A75" s="290" t="s">
        <v>366</v>
      </c>
      <c r="B75" s="142" t="s">
        <v>658</v>
      </c>
      <c r="C75" s="119" t="s">
        <v>44</v>
      </c>
      <c r="D75" s="120">
        <f>VLOOKUP(A75,gtt!$A$3:$O$100,15,FALSE)</f>
        <v>70.661000000000001</v>
      </c>
      <c r="E75" s="121" t="s">
        <v>467</v>
      </c>
      <c r="F75" s="124"/>
      <c r="G75" s="142"/>
      <c r="H75" s="142"/>
      <c r="I75" s="142"/>
      <c r="J75" s="142"/>
      <c r="K75" s="125">
        <f>D97</f>
        <v>2.506745</v>
      </c>
      <c r="L75" s="142"/>
      <c r="M75" s="142"/>
      <c r="N75" s="142"/>
      <c r="O75" s="142"/>
      <c r="P75" s="142"/>
      <c r="Q75" s="126">
        <f t="shared" si="41"/>
        <v>2.506745</v>
      </c>
      <c r="R75" s="142"/>
      <c r="S75" s="144">
        <f>(10.909*(1082)/978.67*35.37689+10.949*(1082)/978.67*35.28583)/(35.37689+35.28583)</f>
        <v>12.082877899051983</v>
      </c>
      <c r="T75" s="127">
        <f t="shared" si="42"/>
        <v>30.289000000000001</v>
      </c>
      <c r="U75" s="126">
        <v>2.2999999999999998</v>
      </c>
      <c r="V75" s="124">
        <f t="shared" si="40"/>
        <v>32.588999999999999</v>
      </c>
    </row>
    <row r="76" spans="1:22">
      <c r="A76" s="154"/>
      <c r="B76" s="100"/>
      <c r="C76" s="100"/>
      <c r="D76" s="288"/>
      <c r="E76" s="289"/>
      <c r="F76" s="134"/>
      <c r="G76" s="271"/>
      <c r="H76" s="134"/>
      <c r="I76" s="134"/>
      <c r="J76" s="154"/>
      <c r="K76" s="154"/>
      <c r="L76" s="134"/>
      <c r="M76" s="154"/>
      <c r="N76" s="134"/>
      <c r="O76" s="134"/>
      <c r="P76" s="272"/>
      <c r="Q76" s="154"/>
      <c r="R76" s="272"/>
      <c r="S76" s="272"/>
      <c r="T76" s="273"/>
      <c r="U76" s="272"/>
      <c r="V76" s="134"/>
    </row>
    <row r="77" spans="1:22">
      <c r="A77" s="154"/>
      <c r="B77" s="100" t="s">
        <v>711</v>
      </c>
      <c r="C77" s="100"/>
      <c r="D77" s="288"/>
      <c r="E77" s="289"/>
      <c r="F77" s="134"/>
      <c r="G77" s="271"/>
      <c r="H77" s="134"/>
      <c r="I77" s="134"/>
      <c r="J77" s="154"/>
      <c r="K77" s="154"/>
      <c r="L77" s="134"/>
      <c r="M77" s="154"/>
      <c r="N77" s="134"/>
      <c r="O77" s="134"/>
      <c r="P77" s="272"/>
      <c r="Q77" s="154"/>
      <c r="R77" s="272"/>
      <c r="S77" s="272"/>
      <c r="T77" s="273"/>
      <c r="U77" s="272"/>
      <c r="V77" s="134"/>
    </row>
    <row r="78" spans="1:22">
      <c r="A78" s="154"/>
      <c r="B78" s="100"/>
      <c r="C78" s="100"/>
      <c r="D78" s="288"/>
      <c r="E78" s="289"/>
      <c r="F78" s="134"/>
      <c r="G78" s="271"/>
      <c r="H78" s="134"/>
      <c r="I78" s="134"/>
      <c r="J78" s="154"/>
      <c r="K78" s="154"/>
      <c r="L78" s="134"/>
      <c r="M78" s="154"/>
      <c r="N78" s="134"/>
      <c r="O78" s="134"/>
      <c r="P78" s="272"/>
      <c r="Q78" s="154"/>
      <c r="R78" s="272"/>
      <c r="S78" s="272"/>
      <c r="T78" s="273"/>
      <c r="U78" s="272"/>
      <c r="V78" s="134"/>
    </row>
    <row r="79" spans="1:22">
      <c r="A79" s="154"/>
      <c r="B79" s="100"/>
      <c r="C79" s="100"/>
      <c r="D79" s="288"/>
      <c r="E79" s="289"/>
      <c r="F79" s="134"/>
      <c r="G79" s="271"/>
      <c r="H79" s="134"/>
      <c r="I79" s="134"/>
      <c r="J79" s="154"/>
      <c r="K79" s="154"/>
      <c r="L79" s="134"/>
      <c r="M79" s="154"/>
      <c r="N79" s="134"/>
      <c r="O79" s="134"/>
      <c r="P79" s="272"/>
      <c r="Q79" s="154"/>
      <c r="R79" s="272"/>
      <c r="S79" s="272"/>
      <c r="T79" s="273"/>
      <c r="U79" s="272"/>
      <c r="V79" s="134"/>
    </row>
    <row r="80" spans="1:22">
      <c r="A80" s="154"/>
      <c r="B80" s="154"/>
      <c r="C80" s="155"/>
      <c r="D80" s="288"/>
      <c r="E80" s="289"/>
      <c r="F80" s="134"/>
      <c r="G80" s="271"/>
      <c r="H80" s="134"/>
      <c r="I80" s="134"/>
      <c r="J80" s="154"/>
      <c r="K80" s="154"/>
      <c r="L80" s="134"/>
      <c r="M80" s="154"/>
      <c r="N80" s="134"/>
      <c r="O80" s="134"/>
      <c r="P80" s="272"/>
      <c r="Q80" s="154"/>
      <c r="R80" s="272"/>
      <c r="S80" s="272"/>
      <c r="T80" s="273"/>
      <c r="U80" s="272"/>
      <c r="V80" s="134"/>
    </row>
    <row r="81" spans="1:27">
      <c r="A81" s="154"/>
      <c r="B81" s="154"/>
      <c r="C81" s="155"/>
      <c r="D81" s="288"/>
      <c r="E81" s="289"/>
      <c r="F81" s="134"/>
      <c r="G81" s="271"/>
      <c r="H81" s="134"/>
      <c r="I81" s="134"/>
      <c r="J81" s="154"/>
      <c r="K81" s="154"/>
      <c r="L81" s="134"/>
      <c r="M81" s="154"/>
      <c r="N81" s="134"/>
      <c r="O81" s="134"/>
      <c r="P81" s="272"/>
      <c r="Q81" s="154"/>
      <c r="R81" s="272"/>
      <c r="S81" s="272"/>
      <c r="T81" s="273"/>
      <c r="U81" s="272"/>
      <c r="V81" s="134"/>
    </row>
    <row r="82" spans="1:27">
      <c r="A82" s="154"/>
      <c r="B82" s="269"/>
      <c r="C82" s="270"/>
      <c r="D82" s="274"/>
      <c r="E82" s="275"/>
      <c r="F82" s="134"/>
      <c r="G82" s="271"/>
      <c r="H82" s="134"/>
      <c r="I82" s="134"/>
      <c r="J82" s="154"/>
      <c r="K82" s="154"/>
      <c r="L82" s="134"/>
      <c r="M82" s="154"/>
      <c r="N82" s="134"/>
      <c r="O82" s="134"/>
      <c r="P82" s="272"/>
      <c r="Q82" s="154"/>
      <c r="R82" s="272"/>
      <c r="S82" s="272"/>
      <c r="T82" s="273"/>
      <c r="U82" s="272"/>
      <c r="V82" s="134"/>
    </row>
    <row r="83" spans="1:27">
      <c r="A83" s="154"/>
      <c r="B83" s="142" t="s">
        <v>484</v>
      </c>
      <c r="C83" s="119" t="s">
        <v>8</v>
      </c>
      <c r="D83" s="120"/>
      <c r="E83" s="276" t="s">
        <v>238</v>
      </c>
      <c r="F83" s="124">
        <f>DATOS!H99+ISC_Diesel_N_2</f>
        <v>10.29</v>
      </c>
      <c r="G83" s="123" t="s">
        <v>485</v>
      </c>
      <c r="H83" s="124">
        <f>F83/$D$90</f>
        <v>3.7148014440433208</v>
      </c>
      <c r="I83" s="128">
        <f>VLOOKUP(E83,DATOS!$A$4:$C$6,3,FALSE)</f>
        <v>3.2480000000000002</v>
      </c>
      <c r="J83" s="146">
        <f t="shared" ref="J83:J85" si="43">ROUND(H83/I83*1000,1)</f>
        <v>1143.7</v>
      </c>
      <c r="K83" s="154"/>
      <c r="L83" s="134">
        <f>0.055/$D$90/I83*1000</f>
        <v>6.1131760061176221</v>
      </c>
      <c r="M83" s="145">
        <f>(0.000502+0.000999)/$D$90/I83*1000</f>
        <v>0.16683413063968272</v>
      </c>
      <c r="N83" s="134">
        <f>J83*$D$109</f>
        <v>0.80598540591095169</v>
      </c>
      <c r="O83" s="272">
        <f t="shared" ref="O83:O85" si="44">SUM(L83:N83)</f>
        <v>7.0859955426682566</v>
      </c>
      <c r="P83" s="304">
        <f t="shared" ref="P83:P85" si="45">J83+O83</f>
        <v>1150.7859955426684</v>
      </c>
      <c r="Q83" s="154"/>
      <c r="R83" s="272"/>
      <c r="S83" s="272"/>
      <c r="T83" s="273"/>
      <c r="U83" s="272"/>
      <c r="V83" s="134"/>
    </row>
    <row r="84" spans="1:27">
      <c r="A84" s="154"/>
      <c r="B84" s="142" t="s">
        <v>524</v>
      </c>
      <c r="C84" s="119" t="s">
        <v>8</v>
      </c>
      <c r="D84" s="120">
        <v>52.5351</v>
      </c>
      <c r="E84" s="276" t="s">
        <v>238</v>
      </c>
      <c r="F84" s="124">
        <f>F83</f>
        <v>10.29</v>
      </c>
      <c r="G84" s="123" t="s">
        <v>485</v>
      </c>
      <c r="H84" s="124">
        <f t="shared" ref="H84:H85" si="46">F84/$D$90</f>
        <v>3.7148014440433208</v>
      </c>
      <c r="I84" s="128">
        <f>VLOOKUP(E84,DATOS!$A$4:$C$6,3,FALSE)</f>
        <v>3.2480000000000002</v>
      </c>
      <c r="J84" s="146">
        <f t="shared" si="43"/>
        <v>1143.7</v>
      </c>
      <c r="K84" s="154"/>
      <c r="L84" s="134">
        <f>0.055/$D$90/I84*1000</f>
        <v>6.1131760061176221</v>
      </c>
      <c r="M84" s="145">
        <f>M83</f>
        <v>0.16683413063968272</v>
      </c>
      <c r="N84" s="134">
        <f>J84*$D$109</f>
        <v>0.80598540591095169</v>
      </c>
      <c r="O84" s="272">
        <f t="shared" si="44"/>
        <v>7.0859955426682566</v>
      </c>
      <c r="P84" s="304">
        <f t="shared" si="45"/>
        <v>1150.7859955426684</v>
      </c>
      <c r="Q84" s="154"/>
      <c r="R84" s="272"/>
      <c r="S84" s="272"/>
      <c r="T84" s="273"/>
      <c r="U84" s="272"/>
      <c r="V84" s="134"/>
    </row>
    <row r="85" spans="1:27">
      <c r="A85" s="154"/>
      <c r="B85" s="142" t="s">
        <v>525</v>
      </c>
      <c r="C85" s="119" t="s">
        <v>8</v>
      </c>
      <c r="D85" s="120">
        <v>51.7333</v>
      </c>
      <c r="E85" s="276" t="s">
        <v>238</v>
      </c>
      <c r="F85" s="124">
        <f>F84</f>
        <v>10.29</v>
      </c>
      <c r="G85" s="123" t="s">
        <v>485</v>
      </c>
      <c r="H85" s="124">
        <f t="shared" si="46"/>
        <v>3.7148014440433208</v>
      </c>
      <c r="I85" s="128">
        <f>VLOOKUP(E85,DATOS!$A$4:$C$6,3,FALSE)</f>
        <v>3.2480000000000002</v>
      </c>
      <c r="J85" s="146">
        <f t="shared" si="43"/>
        <v>1143.7</v>
      </c>
      <c r="K85" s="154"/>
      <c r="L85" s="134">
        <f>0.055/$D$90/I85*1000</f>
        <v>6.1131760061176221</v>
      </c>
      <c r="M85" s="145">
        <f>M84</f>
        <v>0.16683413063968272</v>
      </c>
      <c r="N85" s="134">
        <f>J85*$D$109</f>
        <v>0.80598540591095169</v>
      </c>
      <c r="O85" s="272">
        <f t="shared" si="44"/>
        <v>7.0859955426682566</v>
      </c>
      <c r="P85" s="304">
        <f t="shared" si="45"/>
        <v>1150.7859955426684</v>
      </c>
      <c r="Q85" s="154"/>
      <c r="R85" s="272"/>
      <c r="S85" s="272"/>
      <c r="T85" s="273"/>
      <c r="U85" s="272"/>
      <c r="V85" s="134"/>
    </row>
    <row r="86" spans="1:27" ht="15.75" thickBot="1">
      <c r="A86" s="154"/>
      <c r="B86" s="269"/>
      <c r="C86" s="270"/>
      <c r="D86" s="274"/>
      <c r="E86" s="275"/>
      <c r="F86" s="134"/>
      <c r="G86" s="271"/>
      <c r="H86" s="134"/>
      <c r="I86" s="134"/>
      <c r="J86" s="154"/>
      <c r="K86" s="154"/>
      <c r="L86" s="134"/>
      <c r="M86" s="154"/>
      <c r="N86" s="134"/>
      <c r="O86" s="134"/>
      <c r="P86" s="272"/>
      <c r="Q86" s="154"/>
      <c r="R86" s="272"/>
      <c r="S86" s="272"/>
      <c r="T86" s="273"/>
      <c r="U86" s="272"/>
      <c r="V86" s="134"/>
    </row>
    <row r="87" spans="1:27" ht="15.75" thickBot="1">
      <c r="B87" s="154"/>
      <c r="C87" s="155"/>
      <c r="D87" s="134"/>
      <c r="E87" s="156"/>
      <c r="F87" s="157"/>
      <c r="Y87" s="158" t="s">
        <v>535</v>
      </c>
      <c r="Z87" s="159" t="e">
        <f>MIN(Z9:Z48)</f>
        <v>#REF!</v>
      </c>
      <c r="AA87" s="160" t="e">
        <f>Z87/Z$87</f>
        <v>#REF!</v>
      </c>
    </row>
    <row r="88" spans="1:27" ht="15.75" thickBot="1">
      <c r="B88" s="161" t="s">
        <v>536</v>
      </c>
      <c r="C88" s="162"/>
      <c r="D88" s="163" t="s">
        <v>537</v>
      </c>
      <c r="E88" s="164"/>
      <c r="K88" s="102" t="s">
        <v>538</v>
      </c>
      <c r="L88" s="165"/>
      <c r="M88" s="102" t="s">
        <v>539</v>
      </c>
      <c r="N88" s="108"/>
      <c r="P88" s="102" t="s">
        <v>540</v>
      </c>
      <c r="S88" s="166"/>
    </row>
    <row r="89" spans="1:27" ht="15.75" thickBot="1">
      <c r="H89" s="167" t="s">
        <v>541</v>
      </c>
      <c r="I89" s="168"/>
      <c r="J89" s="169" t="s">
        <v>671</v>
      </c>
      <c r="K89" s="170">
        <f>1057.31/1000</f>
        <v>1.05731</v>
      </c>
      <c r="L89" s="171" t="s">
        <v>542</v>
      </c>
      <c r="M89" s="172">
        <f>953.39/1000</f>
        <v>0.95338999999999996</v>
      </c>
      <c r="N89" s="171" t="s">
        <v>542</v>
      </c>
      <c r="O89" s="173">
        <f>+K89/M89</f>
        <v>1.1090005139554642</v>
      </c>
      <c r="Q89" s="174"/>
      <c r="S89" s="102"/>
    </row>
    <row r="90" spans="1:27">
      <c r="B90" s="175" t="s">
        <v>543</v>
      </c>
      <c r="C90" s="169"/>
      <c r="D90" s="268">
        <v>2.77</v>
      </c>
      <c r="E90" s="171" t="s">
        <v>544</v>
      </c>
      <c r="F90" s="102" t="s">
        <v>545</v>
      </c>
      <c r="H90" s="176"/>
      <c r="I90" s="177"/>
      <c r="J90" s="295" t="s">
        <v>672</v>
      </c>
      <c r="K90" s="178">
        <f>1056.14/1000</f>
        <v>1.0561400000000001</v>
      </c>
      <c r="L90" s="179" t="s">
        <v>542</v>
      </c>
      <c r="M90" s="178">
        <f>952.27/1000</f>
        <v>0.95226999999999995</v>
      </c>
      <c r="N90" s="179" t="s">
        <v>542</v>
      </c>
      <c r="O90" s="173">
        <f t="shared" ref="O90:O96" si="47">+K90/M90</f>
        <v>1.1090762073781597</v>
      </c>
      <c r="Q90" s="180"/>
      <c r="S90" s="102"/>
    </row>
    <row r="91" spans="1:27">
      <c r="B91" s="181" t="s">
        <v>546</v>
      </c>
      <c r="C91" s="182"/>
      <c r="D91" s="421">
        <v>3.5</v>
      </c>
      <c r="E91" s="179" t="s">
        <v>547</v>
      </c>
      <c r="H91" s="183"/>
      <c r="I91" s="154"/>
      <c r="J91" s="182" t="s">
        <v>548</v>
      </c>
      <c r="K91" s="184">
        <v>0.97363</v>
      </c>
      <c r="L91" s="179" t="s">
        <v>542</v>
      </c>
      <c r="M91" s="185">
        <v>0.87648000000000004</v>
      </c>
      <c r="N91" s="179" t="s">
        <v>542</v>
      </c>
      <c r="O91" s="173">
        <f t="shared" si="47"/>
        <v>1.1108410916392844</v>
      </c>
      <c r="Q91" s="173"/>
      <c r="S91" s="102"/>
    </row>
    <row r="92" spans="1:27" ht="15.75" thickBot="1">
      <c r="B92" s="181" t="s">
        <v>549</v>
      </c>
      <c r="C92" s="182"/>
      <c r="D92" s="421">
        <v>6.3270999999999997</v>
      </c>
      <c r="E92" s="179" t="s">
        <v>547</v>
      </c>
      <c r="H92" s="183"/>
      <c r="I92" s="154"/>
      <c r="J92" s="182" t="s">
        <v>550</v>
      </c>
      <c r="K92" s="184">
        <v>0.97363</v>
      </c>
      <c r="L92" s="179" t="s">
        <v>542</v>
      </c>
      <c r="M92" s="185">
        <v>0.87648000000000004</v>
      </c>
      <c r="N92" s="179" t="s">
        <v>542</v>
      </c>
      <c r="O92" s="173">
        <f t="shared" si="47"/>
        <v>1.1108410916392844</v>
      </c>
      <c r="Q92" s="108"/>
      <c r="S92" s="102"/>
    </row>
    <row r="93" spans="1:27">
      <c r="B93" s="181" t="s">
        <v>551</v>
      </c>
      <c r="C93" s="182"/>
      <c r="D93" s="421">
        <v>8.9651999999999994</v>
      </c>
      <c r="E93" s="179" t="s">
        <v>547</v>
      </c>
      <c r="H93" s="186"/>
      <c r="I93" s="187"/>
      <c r="J93" s="169" t="s">
        <v>552</v>
      </c>
      <c r="K93" s="188">
        <v>1.0835600000000001</v>
      </c>
      <c r="L93" s="171" t="s">
        <v>542</v>
      </c>
      <c r="M93" s="188">
        <v>0.97783699999999996</v>
      </c>
      <c r="N93" s="171" t="s">
        <v>542</v>
      </c>
      <c r="O93" s="173">
        <f t="shared" si="47"/>
        <v>1.1081192468683432</v>
      </c>
      <c r="Q93" s="113"/>
      <c r="S93" s="102"/>
    </row>
    <row r="94" spans="1:27">
      <c r="B94" s="181" t="s">
        <v>553</v>
      </c>
      <c r="C94" s="182"/>
      <c r="D94" s="421">
        <v>2.5771999999999999</v>
      </c>
      <c r="E94" s="179" t="s">
        <v>547</v>
      </c>
      <c r="H94" s="189"/>
      <c r="I94" s="154"/>
      <c r="J94" s="182" t="s">
        <v>554</v>
      </c>
      <c r="K94" s="178">
        <f>1076.9/1000</f>
        <v>1.0769000000000002</v>
      </c>
      <c r="L94" s="179" t="s">
        <v>542</v>
      </c>
      <c r="M94" s="190">
        <v>0.97226000000000001</v>
      </c>
      <c r="N94" s="179" t="s">
        <v>542</v>
      </c>
      <c r="O94" s="173">
        <f t="shared" si="47"/>
        <v>1.1076255322650321</v>
      </c>
      <c r="Q94" s="113"/>
      <c r="R94" s="191"/>
      <c r="S94" s="102"/>
    </row>
    <row r="95" spans="1:27">
      <c r="B95" s="181" t="s">
        <v>555</v>
      </c>
      <c r="C95" s="182"/>
      <c r="D95" s="421">
        <v>2.7615449999999999</v>
      </c>
      <c r="E95" s="179" t="s">
        <v>547</v>
      </c>
      <c r="H95" s="189"/>
      <c r="I95" s="154"/>
      <c r="J95" s="182" t="s">
        <v>556</v>
      </c>
      <c r="K95" s="178">
        <f>1076.9/1000</f>
        <v>1.0769000000000002</v>
      </c>
      <c r="L95" s="179" t="s">
        <v>542</v>
      </c>
      <c r="M95" s="190">
        <f>972.26/1000</f>
        <v>0.97226000000000001</v>
      </c>
      <c r="N95" s="179" t="s">
        <v>542</v>
      </c>
      <c r="O95" s="173">
        <f t="shared" si="47"/>
        <v>1.1076255322650321</v>
      </c>
      <c r="R95" s="191"/>
    </row>
    <row r="96" spans="1:27">
      <c r="B96" s="181" t="s">
        <v>557</v>
      </c>
      <c r="C96" s="182"/>
      <c r="D96" s="421">
        <v>2.7615449999999999</v>
      </c>
      <c r="E96" s="179" t="s">
        <v>547</v>
      </c>
      <c r="H96" s="189"/>
      <c r="I96" s="154"/>
      <c r="J96" s="182" t="s">
        <v>558</v>
      </c>
      <c r="K96" s="184">
        <v>1.0803370000000001</v>
      </c>
      <c r="L96" s="179" t="s">
        <v>542</v>
      </c>
      <c r="M96" s="185">
        <v>0.97527649999999999</v>
      </c>
      <c r="N96" s="179" t="s">
        <v>542</v>
      </c>
      <c r="O96" s="173">
        <f t="shared" si="47"/>
        <v>1.1077238096068143</v>
      </c>
    </row>
    <row r="97" spans="2:18">
      <c r="B97" s="181" t="s">
        <v>559</v>
      </c>
      <c r="C97" s="182"/>
      <c r="D97" s="421">
        <v>2.506745</v>
      </c>
      <c r="E97" s="179" t="s">
        <v>547</v>
      </c>
      <c r="H97" s="189"/>
      <c r="I97" s="154"/>
      <c r="J97" s="182" t="s">
        <v>560</v>
      </c>
      <c r="K97" s="178">
        <v>1.0820000000000001</v>
      </c>
      <c r="L97" s="179" t="s">
        <v>542</v>
      </c>
      <c r="M97" s="190">
        <f>978.67/1000</f>
        <v>0.97866999999999993</v>
      </c>
      <c r="N97" s="179" t="s">
        <v>542</v>
      </c>
      <c r="O97" s="173">
        <f>+K97/M97</f>
        <v>1.1055820654561805</v>
      </c>
      <c r="R97" s="191"/>
    </row>
    <row r="98" spans="2:18">
      <c r="B98" s="181" t="s">
        <v>561</v>
      </c>
      <c r="C98" s="182"/>
      <c r="D98" s="421">
        <v>2.5080450000000001</v>
      </c>
      <c r="E98" s="179" t="s">
        <v>547</v>
      </c>
      <c r="F98" s="102" t="s">
        <v>562</v>
      </c>
      <c r="H98" s="189"/>
      <c r="I98" s="154"/>
      <c r="J98" s="182" t="s">
        <v>563</v>
      </c>
      <c r="K98" s="178">
        <f>1082/1000</f>
        <v>1.0820000000000001</v>
      </c>
      <c r="L98" s="179" t="s">
        <v>542</v>
      </c>
      <c r="M98" s="190">
        <f>988/1000</f>
        <v>0.98799999999999999</v>
      </c>
      <c r="N98" s="179" t="s">
        <v>542</v>
      </c>
      <c r="O98" s="173">
        <f>+K98/M98</f>
        <v>1.0951417004048585</v>
      </c>
      <c r="R98" s="191"/>
    </row>
    <row r="99" spans="2:18">
      <c r="B99" s="181" t="s">
        <v>564</v>
      </c>
      <c r="C99" s="182"/>
      <c r="D99" s="421">
        <v>2.5073449999999999</v>
      </c>
      <c r="E99" s="179" t="s">
        <v>547</v>
      </c>
      <c r="H99" s="189"/>
      <c r="I99" s="154"/>
      <c r="J99" s="182" t="s">
        <v>565</v>
      </c>
      <c r="K99" s="184">
        <v>1.0812660000000001</v>
      </c>
      <c r="L99" s="179" t="s">
        <v>542</v>
      </c>
      <c r="M99" s="185">
        <v>0.976128</v>
      </c>
      <c r="N99" s="179" t="s">
        <v>542</v>
      </c>
      <c r="O99" s="173">
        <f>+K99/M99</f>
        <v>1.1077092348544453</v>
      </c>
    </row>
    <row r="100" spans="2:18">
      <c r="B100" s="181" t="s">
        <v>566</v>
      </c>
      <c r="C100" s="182"/>
      <c r="D100" s="421">
        <v>2.506745</v>
      </c>
      <c r="E100" s="179" t="s">
        <v>547</v>
      </c>
      <c r="H100" s="189"/>
      <c r="I100" s="154"/>
      <c r="J100" s="182" t="s">
        <v>567</v>
      </c>
      <c r="K100" s="184">
        <v>1.0813508999999999</v>
      </c>
      <c r="L100" s="179" t="s">
        <v>542</v>
      </c>
      <c r="M100" s="185">
        <v>0.97630899999999998</v>
      </c>
      <c r="N100" s="179" t="s">
        <v>542</v>
      </c>
      <c r="O100" s="173"/>
      <c r="P100" s="191"/>
    </row>
    <row r="101" spans="2:18">
      <c r="B101" s="181" t="s">
        <v>568</v>
      </c>
      <c r="C101" s="154"/>
      <c r="D101" s="421">
        <v>2.7983700000000002</v>
      </c>
      <c r="E101" s="179" t="s">
        <v>547</v>
      </c>
      <c r="F101" s="191"/>
      <c r="H101" s="183"/>
      <c r="I101" s="154"/>
      <c r="J101" s="182" t="s">
        <v>569</v>
      </c>
      <c r="K101" s="184">
        <v>1.078935</v>
      </c>
      <c r="L101" s="179" t="s">
        <v>542</v>
      </c>
      <c r="M101" s="185">
        <v>0.97399400000000003</v>
      </c>
      <c r="N101" s="179" t="s">
        <v>542</v>
      </c>
    </row>
    <row r="102" spans="2:18">
      <c r="B102" s="181" t="s">
        <v>570</v>
      </c>
      <c r="C102" s="154"/>
      <c r="D102" s="421">
        <v>2.6471450000000001</v>
      </c>
      <c r="E102" s="179" t="s">
        <v>547</v>
      </c>
      <c r="F102" s="191"/>
      <c r="H102" s="183"/>
      <c r="I102" s="154"/>
      <c r="J102" s="182" t="s">
        <v>571</v>
      </c>
      <c r="K102" s="184">
        <f>1080.3/1000</f>
        <v>1.0803</v>
      </c>
      <c r="L102" s="179" t="s">
        <v>542</v>
      </c>
      <c r="M102" s="192">
        <v>975.2</v>
      </c>
      <c r="N102" s="179" t="s">
        <v>542</v>
      </c>
    </row>
    <row r="103" spans="2:18" ht="15.75" thickBot="1">
      <c r="B103" s="181"/>
      <c r="C103" s="154"/>
      <c r="D103" s="421"/>
      <c r="E103" s="179"/>
      <c r="H103" s="193"/>
      <c r="I103" s="194"/>
      <c r="J103" s="195" t="s">
        <v>572</v>
      </c>
      <c r="K103" s="196">
        <v>1.08</v>
      </c>
      <c r="L103" s="197" t="s">
        <v>542</v>
      </c>
      <c r="M103" s="198">
        <v>975.2</v>
      </c>
      <c r="N103" s="197" t="s">
        <v>542</v>
      </c>
    </row>
    <row r="104" spans="2:18">
      <c r="B104" s="181" t="s">
        <v>573</v>
      </c>
      <c r="C104" s="154"/>
      <c r="D104" s="421">
        <v>2.646245</v>
      </c>
      <c r="E104" s="179" t="s">
        <v>547</v>
      </c>
    </row>
    <row r="105" spans="2:18">
      <c r="B105" s="181" t="s">
        <v>574</v>
      </c>
      <c r="C105" s="182"/>
      <c r="D105" s="421">
        <v>2.5579000000000001</v>
      </c>
      <c r="E105" s="179" t="s">
        <v>547</v>
      </c>
      <c r="N105" s="199"/>
    </row>
    <row r="106" spans="2:18">
      <c r="B106" s="181" t="s">
        <v>575</v>
      </c>
      <c r="C106" s="182"/>
      <c r="D106" s="200">
        <f>DATOS!H35</f>
        <v>1.2</v>
      </c>
      <c r="E106" s="179" t="s">
        <v>456</v>
      </c>
      <c r="F106" s="201"/>
      <c r="G106" s="102">
        <v>0.60509999999999997</v>
      </c>
      <c r="H106" s="102">
        <f>G106/100</f>
        <v>6.051E-3</v>
      </c>
    </row>
    <row r="107" spans="2:18" ht="15.75" thickBot="1">
      <c r="B107" s="181" t="s">
        <v>576</v>
      </c>
      <c r="C107" s="154"/>
      <c r="D107" s="200">
        <f>DATOS!I35</f>
        <v>0.39</v>
      </c>
      <c r="E107" s="179" t="s">
        <v>456</v>
      </c>
      <c r="F107" s="201">
        <v>1</v>
      </c>
      <c r="G107" s="191"/>
    </row>
    <row r="108" spans="2:18">
      <c r="B108" s="181" t="s">
        <v>577</v>
      </c>
      <c r="C108" s="154"/>
      <c r="D108" s="200">
        <f>DATOS!J35</f>
        <v>0.38</v>
      </c>
      <c r="E108" s="179" t="s">
        <v>456</v>
      </c>
      <c r="F108" s="191"/>
      <c r="H108" s="167" t="s">
        <v>541</v>
      </c>
      <c r="I108" s="168"/>
      <c r="J108" s="169" t="s">
        <v>238</v>
      </c>
      <c r="K108" s="202">
        <v>40.529000000000003</v>
      </c>
      <c r="L108" s="171" t="s">
        <v>578</v>
      </c>
    </row>
    <row r="109" spans="2:18" ht="15.75" thickBot="1">
      <c r="B109" s="203" t="s">
        <v>579</v>
      </c>
      <c r="C109" s="195"/>
      <c r="D109" s="204">
        <f>D114-1</f>
        <v>7.0471750101508412E-4</v>
      </c>
      <c r="E109" s="197"/>
      <c r="H109" s="183"/>
      <c r="I109" s="154"/>
      <c r="J109" s="182" t="s">
        <v>491</v>
      </c>
      <c r="K109" s="145">
        <v>39.140999999999998</v>
      </c>
      <c r="L109" s="179" t="s">
        <v>578</v>
      </c>
    </row>
    <row r="110" spans="2:18" ht="15.75" thickBot="1">
      <c r="H110" s="183"/>
      <c r="I110" s="154"/>
      <c r="J110" s="182" t="s">
        <v>487</v>
      </c>
      <c r="K110" s="145">
        <f>17.3*2.205</f>
        <v>38.146500000000003</v>
      </c>
      <c r="L110" s="179" t="s">
        <v>578</v>
      </c>
    </row>
    <row r="111" spans="2:18" ht="15.75" thickBot="1">
      <c r="B111" s="175" t="s">
        <v>580</v>
      </c>
      <c r="C111" s="169"/>
      <c r="D111" s="341">
        <f>(0.006051+1.1%)</f>
        <v>1.7051E-2</v>
      </c>
      <c r="E111" s="342" t="s">
        <v>710</v>
      </c>
      <c r="H111" s="193"/>
      <c r="I111" s="194"/>
      <c r="J111" s="195" t="s">
        <v>581</v>
      </c>
      <c r="K111" s="205">
        <v>23.81</v>
      </c>
      <c r="L111" s="197" t="s">
        <v>578</v>
      </c>
    </row>
    <row r="112" spans="2:18">
      <c r="B112" s="181" t="s">
        <v>582</v>
      </c>
      <c r="C112" s="182"/>
      <c r="D112" s="206">
        <f>(1+D111)^(1/360)-1</f>
        <v>4.6965723137448734E-5</v>
      </c>
    </row>
    <row r="113" spans="2:4">
      <c r="B113" s="181" t="s">
        <v>583</v>
      </c>
      <c r="C113" s="182"/>
      <c r="D113" s="207">
        <v>15</v>
      </c>
    </row>
    <row r="114" spans="2:4" ht="15.75" thickBot="1">
      <c r="B114" s="203" t="s">
        <v>584</v>
      </c>
      <c r="C114" s="195"/>
      <c r="D114" s="208">
        <f>(1+D112)^D113</f>
        <v>1.0007047175010151</v>
      </c>
    </row>
    <row r="115" spans="2:4">
      <c r="B115" s="175" t="s">
        <v>585</v>
      </c>
      <c r="C115" s="187"/>
      <c r="D115" s="339">
        <f>313.5/D90</f>
        <v>113.17689530685921</v>
      </c>
    </row>
    <row r="116" spans="2:4">
      <c r="B116" s="209" t="s">
        <v>586</v>
      </c>
      <c r="C116" s="210"/>
      <c r="D116" s="340">
        <f>70/D90</f>
        <v>25.270758122743683</v>
      </c>
    </row>
    <row r="120" spans="2:4">
      <c r="B120" s="211" t="str">
        <f>DATOS!A83</f>
        <v>Precios de Combustibles Actualizado al 31/10/2012</v>
      </c>
    </row>
  </sheetData>
  <pageMargins left="0.39370078740157483" right="0.39370078740157483" top="0.74803149606299213" bottom="0.74803149606299213" header="0.31496062992125984" footer="0.31496062992125984"/>
  <pageSetup paperSize="9" scale="4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G9" sqref="G9"/>
    </sheetView>
  </sheetViews>
  <sheetFormatPr baseColWidth="10" defaultRowHeight="15"/>
  <cols>
    <col min="1" max="16384" width="11.42578125" style="93"/>
  </cols>
  <sheetData>
    <row r="1" spans="1:14" ht="33.75">
      <c r="A1" s="690" t="s">
        <v>971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  <c r="M1" s="690"/>
      <c r="N1" s="690"/>
    </row>
    <row r="2" spans="1:14" ht="30">
      <c r="A2" s="691" t="s">
        <v>1027</v>
      </c>
      <c r="B2" s="691"/>
      <c r="C2" s="691"/>
      <c r="D2" s="691"/>
      <c r="E2" s="691"/>
      <c r="F2" s="691"/>
      <c r="G2" s="691"/>
      <c r="H2" s="691"/>
      <c r="I2" s="691"/>
      <c r="J2" s="691"/>
      <c r="K2" s="691"/>
      <c r="L2" s="691"/>
      <c r="M2" s="691"/>
      <c r="N2" s="691"/>
    </row>
    <row r="3" spans="1:14">
      <c r="A3" s="656">
        <v>41579</v>
      </c>
    </row>
    <row r="5" spans="1:14">
      <c r="A5" s="93" t="s">
        <v>1026</v>
      </c>
      <c r="B5" s="663">
        <f>+[21]PBARRA!$K$28</f>
        <v>10.89</v>
      </c>
      <c r="C5" s="93" t="s">
        <v>970</v>
      </c>
    </row>
    <row r="6" spans="1:14">
      <c r="B6" s="654">
        <f>B5*1000/100</f>
        <v>108.9</v>
      </c>
      <c r="C6" s="93" t="s">
        <v>969</v>
      </c>
    </row>
    <row r="7" spans="1:14">
      <c r="A7" s="93" t="s">
        <v>968</v>
      </c>
      <c r="B7" s="93">
        <v>2.77</v>
      </c>
    </row>
    <row r="9" spans="1:14">
      <c r="A9" s="655">
        <v>0.01</v>
      </c>
      <c r="B9" s="654">
        <f>B6*1%</f>
        <v>1.0890000000000002</v>
      </c>
      <c r="C9" s="93" t="s">
        <v>969</v>
      </c>
    </row>
    <row r="10" spans="1:14">
      <c r="A10" s="93" t="s">
        <v>968</v>
      </c>
      <c r="B10" s="654">
        <v>2.77</v>
      </c>
      <c r="C10" s="93" t="s">
        <v>967</v>
      </c>
    </row>
    <row r="11" spans="1:14">
      <c r="B11" s="653">
        <f>B9/B7</f>
        <v>0.39314079422382681</v>
      </c>
      <c r="C11" s="93" t="s">
        <v>966</v>
      </c>
    </row>
  </sheetData>
  <mergeCells count="2">
    <mergeCell ref="A1:N1"/>
    <mergeCell ref="A2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B7" sqref="B1:B7"/>
    </sheetView>
  </sheetViews>
  <sheetFormatPr baseColWidth="10" defaultRowHeight="15"/>
  <cols>
    <col min="2" max="2" width="12.5703125" bestFit="1" customWidth="1"/>
    <col min="3" max="3" width="13.5703125" bestFit="1" customWidth="1"/>
  </cols>
  <sheetData>
    <row r="1" spans="1:6" ht="38.25">
      <c r="A1" s="474" t="s">
        <v>790</v>
      </c>
      <c r="B1" s="475" t="s">
        <v>791</v>
      </c>
      <c r="C1" s="474" t="s">
        <v>792</v>
      </c>
      <c r="D1" s="475" t="s">
        <v>793</v>
      </c>
      <c r="E1" s="476" t="s">
        <v>794</v>
      </c>
      <c r="F1" s="477"/>
    </row>
    <row r="2" spans="1:6">
      <c r="A2" s="478"/>
      <c r="B2" s="479" t="s">
        <v>795</v>
      </c>
      <c r="C2" s="480" t="s">
        <v>796</v>
      </c>
      <c r="D2" s="479" t="s">
        <v>797</v>
      </c>
      <c r="E2" s="470" t="s">
        <v>798</v>
      </c>
      <c r="F2" s="481" t="s">
        <v>792</v>
      </c>
    </row>
    <row r="3" spans="1:6">
      <c r="A3" s="483">
        <v>2012</v>
      </c>
      <c r="B3" s="644">
        <v>5177.9296208258656</v>
      </c>
      <c r="C3" s="644">
        <v>36589.587279047882</v>
      </c>
      <c r="D3" s="484">
        <v>0.80667251795115424</v>
      </c>
      <c r="E3" s="484"/>
      <c r="F3" s="484"/>
    </row>
    <row r="4" spans="1:6">
      <c r="A4" s="485">
        <v>2013</v>
      </c>
      <c r="B4" s="645">
        <v>5516.1560364781253</v>
      </c>
      <c r="C4" s="645">
        <v>38865.974578933143</v>
      </c>
      <c r="D4" s="486">
        <v>0.8043200844173406</v>
      </c>
      <c r="E4" s="486">
        <v>6.2214074253545304E-2</v>
      </c>
      <c r="F4" s="486">
        <v>6.5320782710506009E-2</v>
      </c>
    </row>
    <row r="5" spans="1:6">
      <c r="A5" s="485">
        <v>2014</v>
      </c>
      <c r="B5" s="645">
        <v>5992.8875460909976</v>
      </c>
      <c r="C5" s="645">
        <v>42189.927046998338</v>
      </c>
      <c r="D5" s="486">
        <v>0.80365294370246532</v>
      </c>
      <c r="E5" s="486">
        <v>8.5523456032591261E-2</v>
      </c>
      <c r="F5" s="486">
        <v>8.6424587422883947E-2</v>
      </c>
    </row>
    <row r="6" spans="1:6">
      <c r="A6" s="485">
        <v>2015</v>
      </c>
      <c r="B6" s="645">
        <v>6658.7685951432786</v>
      </c>
      <c r="C6" s="645">
        <v>47220.881904052701</v>
      </c>
      <c r="D6" s="486">
        <v>0.80953581069244829</v>
      </c>
      <c r="E6" s="486">
        <v>0.11924540308993725</v>
      </c>
      <c r="F6" s="486">
        <v>0.11111188787225235</v>
      </c>
    </row>
    <row r="7" spans="1:6">
      <c r="A7" s="485">
        <v>2016</v>
      </c>
      <c r="B7" s="645">
        <v>7079.2747284010948</v>
      </c>
      <c r="C7" s="645">
        <v>50926.948080264272</v>
      </c>
      <c r="D7" s="486">
        <v>0.82121103799688422</v>
      </c>
      <c r="E7" s="486">
        <v>7.8483628995787535E-2</v>
      </c>
      <c r="F7" s="486">
        <v>6.3150735342345721E-2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56"/>
  <sheetViews>
    <sheetView topLeftCell="A23" zoomScale="70" zoomScaleNormal="70" workbookViewId="0">
      <selection activeCell="D56" sqref="D56"/>
    </sheetView>
  </sheetViews>
  <sheetFormatPr baseColWidth="10" defaultRowHeight="15"/>
  <cols>
    <col min="1" max="2" width="11.42578125" style="93"/>
    <col min="3" max="3" width="25.42578125" style="93" bestFit="1" customWidth="1"/>
    <col min="4" max="16384" width="11.42578125" style="93"/>
  </cols>
  <sheetData>
    <row r="3" spans="3:4" ht="33">
      <c r="C3" s="692" t="s">
        <v>1</v>
      </c>
      <c r="D3" s="657" t="s">
        <v>864</v>
      </c>
    </row>
    <row r="4" spans="3:4" ht="16.5">
      <c r="C4" s="692"/>
      <c r="D4" s="495" t="s">
        <v>865</v>
      </c>
    </row>
    <row r="5" spans="3:4">
      <c r="C5" s="658" t="s">
        <v>936</v>
      </c>
      <c r="D5" s="659">
        <v>670.65827850000005</v>
      </c>
    </row>
    <row r="6" spans="3:4">
      <c r="C6" s="658" t="s">
        <v>752</v>
      </c>
      <c r="D6" s="659">
        <v>263.49400000000003</v>
      </c>
    </row>
    <row r="7" spans="3:4">
      <c r="C7" s="658" t="s">
        <v>753</v>
      </c>
      <c r="D7" s="659">
        <v>247.33963671999999</v>
      </c>
    </row>
    <row r="8" spans="3:4">
      <c r="C8" s="658" t="s">
        <v>754</v>
      </c>
      <c r="D8" s="659">
        <v>217.38438900000003</v>
      </c>
    </row>
    <row r="9" spans="3:4">
      <c r="C9" s="658" t="s">
        <v>937</v>
      </c>
      <c r="D9" s="659">
        <v>215.35410420000002</v>
      </c>
    </row>
    <row r="10" spans="3:4">
      <c r="C10" s="658" t="s">
        <v>755</v>
      </c>
      <c r="D10" s="659">
        <v>150.8964</v>
      </c>
    </row>
    <row r="11" spans="3:4">
      <c r="C11" s="658" t="s">
        <v>972</v>
      </c>
      <c r="D11" s="659">
        <v>144.62227175000001</v>
      </c>
    </row>
    <row r="12" spans="3:4">
      <c r="C12" s="658" t="s">
        <v>757</v>
      </c>
      <c r="D12" s="659">
        <v>136.76017200000001</v>
      </c>
    </row>
    <row r="13" spans="3:4">
      <c r="C13" s="658" t="s">
        <v>759</v>
      </c>
      <c r="D13" s="659">
        <v>128.57795999999999</v>
      </c>
    </row>
    <row r="14" spans="3:4">
      <c r="C14" s="658" t="s">
        <v>761</v>
      </c>
      <c r="D14" s="659">
        <v>113.0975</v>
      </c>
    </row>
    <row r="15" spans="3:4">
      <c r="C15" s="660" t="s">
        <v>762</v>
      </c>
      <c r="D15" s="661">
        <v>112.679424</v>
      </c>
    </row>
    <row r="16" spans="3:4">
      <c r="C16" s="658" t="s">
        <v>763</v>
      </c>
      <c r="D16" s="659">
        <v>95.019900000000007</v>
      </c>
    </row>
    <row r="17" spans="3:4">
      <c r="C17" s="660" t="s">
        <v>956</v>
      </c>
      <c r="D17" s="661">
        <v>88.802599999999998</v>
      </c>
    </row>
    <row r="18" spans="3:4">
      <c r="C18" s="658" t="s">
        <v>764</v>
      </c>
      <c r="D18" s="659">
        <v>66.127250000000004</v>
      </c>
    </row>
    <row r="19" spans="3:4">
      <c r="C19" s="658" t="s">
        <v>765</v>
      </c>
      <c r="D19" s="659">
        <v>48.017299999999999</v>
      </c>
    </row>
    <row r="20" spans="3:4">
      <c r="C20" s="658" t="s">
        <v>938</v>
      </c>
      <c r="D20" s="659">
        <v>45.612667200000004</v>
      </c>
    </row>
    <row r="21" spans="3:4">
      <c r="C21" s="658" t="s">
        <v>766</v>
      </c>
      <c r="D21" s="659">
        <v>43.113959999999999</v>
      </c>
    </row>
    <row r="22" spans="3:4">
      <c r="C22" s="658" t="s">
        <v>767</v>
      </c>
      <c r="D22" s="659">
        <v>42.607999999999997</v>
      </c>
    </row>
    <row r="23" spans="3:4">
      <c r="C23" s="658" t="s">
        <v>768</v>
      </c>
      <c r="D23" s="659">
        <v>38.147199999999998</v>
      </c>
    </row>
    <row r="24" spans="3:4">
      <c r="C24" s="658" t="s">
        <v>939</v>
      </c>
      <c r="D24" s="659">
        <v>34.819535999999999</v>
      </c>
    </row>
    <row r="25" spans="3:4">
      <c r="C25" s="658" t="s">
        <v>769</v>
      </c>
      <c r="D25" s="659">
        <v>30.173500000000001</v>
      </c>
    </row>
    <row r="26" spans="3:4">
      <c r="C26" s="658" t="s">
        <v>940</v>
      </c>
      <c r="D26" s="659">
        <v>22.499980000000001</v>
      </c>
    </row>
    <row r="27" spans="3:4">
      <c r="C27" s="658" t="s">
        <v>770</v>
      </c>
      <c r="D27" s="659">
        <v>19.632000000000001</v>
      </c>
    </row>
    <row r="28" spans="3:4">
      <c r="C28" s="658" t="s">
        <v>941</v>
      </c>
      <c r="D28" s="659">
        <v>18.04</v>
      </c>
    </row>
    <row r="29" spans="3:4">
      <c r="C29" s="658" t="s">
        <v>942</v>
      </c>
      <c r="D29" s="659">
        <v>15.399000000000001</v>
      </c>
    </row>
    <row r="30" spans="3:4">
      <c r="C30" s="658" t="s">
        <v>943</v>
      </c>
      <c r="D30" s="659">
        <v>15.3</v>
      </c>
    </row>
    <row r="31" spans="3:4">
      <c r="C31" s="658" t="s">
        <v>944</v>
      </c>
      <c r="D31" s="659">
        <v>12.4992</v>
      </c>
    </row>
    <row r="32" spans="3:4">
      <c r="C32" s="658" t="s">
        <v>945</v>
      </c>
      <c r="D32" s="659">
        <v>12.400219999999999</v>
      </c>
    </row>
    <row r="33" spans="3:4">
      <c r="C33" s="658" t="s">
        <v>946</v>
      </c>
      <c r="D33" s="661">
        <v>10.069999999999999</v>
      </c>
    </row>
    <row r="34" spans="3:4">
      <c r="C34" s="658" t="s">
        <v>771</v>
      </c>
      <c r="D34" s="659">
        <v>10.001999999999999</v>
      </c>
    </row>
    <row r="35" spans="3:4">
      <c r="C35" s="658" t="s">
        <v>772</v>
      </c>
      <c r="D35" s="659">
        <v>10</v>
      </c>
    </row>
    <row r="36" spans="3:4">
      <c r="C36" s="658" t="s">
        <v>773</v>
      </c>
      <c r="D36" s="659">
        <v>10</v>
      </c>
    </row>
    <row r="37" spans="3:4">
      <c r="C37" s="658" t="s">
        <v>775</v>
      </c>
      <c r="D37" s="659">
        <v>9.6497600000000006</v>
      </c>
    </row>
    <row r="38" spans="3:4">
      <c r="C38" s="658" t="s">
        <v>774</v>
      </c>
      <c r="D38" s="659">
        <v>9.6</v>
      </c>
    </row>
    <row r="39" spans="3:4">
      <c r="C39" s="658" t="s">
        <v>776</v>
      </c>
      <c r="D39" s="659">
        <v>9.4802099999999996</v>
      </c>
    </row>
    <row r="40" spans="3:4">
      <c r="C40" s="658" t="s">
        <v>947</v>
      </c>
      <c r="D40" s="659">
        <v>8.9460000000000015</v>
      </c>
    </row>
    <row r="41" spans="3:4">
      <c r="C41" s="660" t="s">
        <v>777</v>
      </c>
      <c r="D41" s="659">
        <v>7.4244000000000003</v>
      </c>
    </row>
    <row r="42" spans="3:4">
      <c r="C42" s="658" t="s">
        <v>778</v>
      </c>
      <c r="D42" s="659">
        <v>6.9588000000000001</v>
      </c>
    </row>
    <row r="43" spans="3:4">
      <c r="C43" s="658" t="s">
        <v>948</v>
      </c>
      <c r="D43" s="659">
        <v>5.7134999999999998</v>
      </c>
    </row>
    <row r="44" spans="3:4">
      <c r="C44" s="658" t="s">
        <v>779</v>
      </c>
      <c r="D44" s="659">
        <v>4.9511000000000012</v>
      </c>
    </row>
    <row r="45" spans="3:4">
      <c r="C45" s="660" t="s">
        <v>949</v>
      </c>
      <c r="D45" s="661">
        <v>4.580082</v>
      </c>
    </row>
    <row r="46" spans="3:4">
      <c r="C46" s="658" t="s">
        <v>780</v>
      </c>
      <c r="D46" s="659">
        <v>4.5</v>
      </c>
    </row>
    <row r="47" spans="3:4">
      <c r="C47" s="660" t="s">
        <v>781</v>
      </c>
      <c r="D47" s="661">
        <v>3.8658000000000001</v>
      </c>
    </row>
    <row r="48" spans="3:4">
      <c r="C48" s="660" t="s">
        <v>782</v>
      </c>
      <c r="D48" s="661">
        <v>3.4799999999999995</v>
      </c>
    </row>
    <row r="49" spans="3:4">
      <c r="C49" s="660" t="s">
        <v>950</v>
      </c>
      <c r="D49" s="661">
        <v>1.7290000000000001</v>
      </c>
    </row>
    <row r="50" spans="3:4">
      <c r="C50" s="660" t="s">
        <v>951</v>
      </c>
      <c r="D50" s="661">
        <v>1.7000000000000002</v>
      </c>
    </row>
    <row r="51" spans="3:4">
      <c r="C51" s="660" t="s">
        <v>952</v>
      </c>
      <c r="D51" s="661">
        <v>1.0202499999999999</v>
      </c>
    </row>
    <row r="52" spans="3:4">
      <c r="C52" s="660" t="s">
        <v>953</v>
      </c>
      <c r="D52" s="661">
        <v>0.6</v>
      </c>
    </row>
    <row r="53" spans="3:4">
      <c r="C53" s="660" t="s">
        <v>954</v>
      </c>
      <c r="D53" s="661">
        <v>0.58020399999999994</v>
      </c>
    </row>
    <row r="54" spans="3:4">
      <c r="C54" s="660" t="s">
        <v>783</v>
      </c>
      <c r="D54" s="661">
        <v>0.42174999999999996</v>
      </c>
    </row>
    <row r="55" spans="3:4">
      <c r="C55" s="660" t="s">
        <v>784</v>
      </c>
      <c r="D55" s="661">
        <v>0.18550499999999998</v>
      </c>
    </row>
    <row r="56" spans="3:4">
      <c r="C56" s="662" t="s">
        <v>852</v>
      </c>
      <c r="D56" s="465">
        <f>SUM(D5:D55)</f>
        <v>3174.5348103699989</v>
      </c>
    </row>
  </sheetData>
  <sortState ref="C6:D55">
    <sortCondition descending="1" ref="D6:D55"/>
  </sortState>
  <mergeCells count="1">
    <mergeCell ref="C3:C4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73"/>
  <sheetViews>
    <sheetView workbookViewId="0"/>
  </sheetViews>
  <sheetFormatPr baseColWidth="10" defaultRowHeight="15"/>
  <cols>
    <col min="1" max="3" width="11.42578125" style="93"/>
    <col min="4" max="4" width="49.42578125" style="93" customWidth="1"/>
    <col min="5" max="5" width="14.42578125" style="93" customWidth="1"/>
    <col min="6" max="6" width="11.42578125" style="93" customWidth="1"/>
    <col min="7" max="7" width="19.5703125" style="93" customWidth="1"/>
    <col min="8" max="8" width="11.42578125" style="93" customWidth="1"/>
    <col min="9" max="9" width="6.7109375" style="93" customWidth="1"/>
    <col min="10" max="10" width="11.42578125" style="93"/>
    <col min="11" max="11" width="5.7109375" style="93" customWidth="1"/>
    <col min="12" max="16384" width="11.42578125" style="93"/>
  </cols>
  <sheetData>
    <row r="1" spans="3:11" ht="15.75" thickBot="1">
      <c r="I1" s="502"/>
    </row>
    <row r="2" spans="3:11" ht="39" thickBot="1">
      <c r="C2" s="503"/>
      <c r="D2" s="441" t="s">
        <v>1</v>
      </c>
      <c r="E2" s="441" t="s">
        <v>443</v>
      </c>
      <c r="F2" s="441" t="s">
        <v>841</v>
      </c>
      <c r="G2" s="441" t="s">
        <v>445</v>
      </c>
      <c r="H2" s="441" t="s">
        <v>842</v>
      </c>
      <c r="I2" s="502"/>
      <c r="K2" s="504"/>
    </row>
    <row r="3" spans="3:11" ht="16.5">
      <c r="C3" s="503"/>
      <c r="D3" s="444" t="s">
        <v>489</v>
      </c>
      <c r="E3" s="505" t="s">
        <v>4</v>
      </c>
      <c r="F3" s="458">
        <f>VLOOKUP(D3,'5.6'!$D$5:$J$57,5,FALSE)</f>
        <v>84.899500000000003</v>
      </c>
      <c r="G3" s="506" t="s">
        <v>467</v>
      </c>
      <c r="H3" s="445">
        <f>VLOOKUP(D3,'5.6'!$D$5:$J$57,7,FALSE)</f>
        <v>11.736599999999999</v>
      </c>
      <c r="I3" s="502"/>
      <c r="K3" s="504"/>
    </row>
    <row r="4" spans="3:11" ht="16.5">
      <c r="C4" s="503"/>
      <c r="D4" s="444" t="s">
        <v>490</v>
      </c>
      <c r="E4" s="505" t="s">
        <v>4</v>
      </c>
      <c r="F4" s="458">
        <f>VLOOKUP(D4,'5.6'!$D$5:$J$57,5,FALSE)</f>
        <v>85.447299999999998</v>
      </c>
      <c r="G4" s="506" t="s">
        <v>467</v>
      </c>
      <c r="H4" s="445">
        <f>VLOOKUP(D4,'5.6'!$D$5:$J$57,7,FALSE)</f>
        <v>11.691700000000001</v>
      </c>
      <c r="I4" s="502"/>
      <c r="K4" s="504"/>
    </row>
    <row r="5" spans="3:11" ht="16.5">
      <c r="C5" s="503"/>
      <c r="D5" s="444" t="s">
        <v>721</v>
      </c>
      <c r="E5" s="505" t="s">
        <v>65</v>
      </c>
      <c r="F5" s="458">
        <f>VLOOKUP(D5,'5.6'!$D$5:$J$57,5,FALSE)</f>
        <v>22.966999999999999</v>
      </c>
      <c r="G5" s="506" t="s">
        <v>467</v>
      </c>
      <c r="H5" s="445">
        <f>VLOOKUP(D5,'5.6'!$D$5:$J$57,7,FALSE)</f>
        <v>2.4542999999999999</v>
      </c>
      <c r="I5" s="502"/>
      <c r="K5" s="504"/>
    </row>
    <row r="6" spans="3:11" ht="16.5">
      <c r="C6" s="503"/>
      <c r="D6" s="444" t="s">
        <v>722</v>
      </c>
      <c r="E6" s="505" t="s">
        <v>44</v>
      </c>
      <c r="F6" s="458">
        <f>VLOOKUP(D6,'5.6'!$D$5:$J$57,5,FALSE)</f>
        <v>70.662700000000001</v>
      </c>
      <c r="G6" s="506" t="s">
        <v>467</v>
      </c>
      <c r="H6" s="445">
        <f>VLOOKUP(D6,'5.6'!$D$5:$J$57,7,FALSE)</f>
        <v>12.0809</v>
      </c>
      <c r="I6" s="502"/>
      <c r="K6" s="504"/>
    </row>
    <row r="7" spans="3:11" ht="16.5">
      <c r="C7" s="503"/>
      <c r="D7" s="444" t="s">
        <v>723</v>
      </c>
      <c r="E7" s="505" t="s">
        <v>33</v>
      </c>
      <c r="F7" s="458">
        <f>VLOOKUP(D7,'5.6'!$D$5:$J$57,5,FALSE)</f>
        <v>16.347000000000001</v>
      </c>
      <c r="G7" s="506" t="s">
        <v>843</v>
      </c>
      <c r="H7" s="445">
        <f>VLOOKUP(D7,'5.6'!$D$5:$J$57,7,FALSE)</f>
        <v>0.20949999999999999</v>
      </c>
      <c r="I7" s="502"/>
      <c r="K7" s="504"/>
    </row>
    <row r="8" spans="3:11" ht="16.5">
      <c r="C8" s="503"/>
      <c r="D8" s="444" t="s">
        <v>724</v>
      </c>
      <c r="E8" s="505" t="s">
        <v>33</v>
      </c>
      <c r="F8" s="458">
        <f>VLOOKUP(D8,'5.6'!$D$5:$J$57,5,FALSE)</f>
        <v>81.063299999999998</v>
      </c>
      <c r="G8" s="506" t="s">
        <v>844</v>
      </c>
      <c r="H8" s="445">
        <f>VLOOKUP(D8,'5.6'!$D$5:$J$57,7,FALSE)</f>
        <v>0.2238</v>
      </c>
      <c r="I8" s="502"/>
      <c r="K8" s="504"/>
    </row>
    <row r="9" spans="3:11" ht="16.5">
      <c r="C9" s="503"/>
      <c r="D9" s="444" t="s">
        <v>503</v>
      </c>
      <c r="E9" s="505" t="s">
        <v>71</v>
      </c>
      <c r="F9" s="458">
        <f>VLOOKUP(D9,'5.6'!$D$5:$J$57,5,FALSE)</f>
        <v>269.36799999999999</v>
      </c>
      <c r="G9" s="506" t="s">
        <v>467</v>
      </c>
      <c r="H9" s="445">
        <f>VLOOKUP(D9,'5.6'!$D$5:$J$57,7,FALSE)</f>
        <v>6.5780000000000003</v>
      </c>
      <c r="I9" s="502"/>
      <c r="K9" s="504"/>
    </row>
    <row r="10" spans="3:11" ht="16.5">
      <c r="C10" s="503"/>
      <c r="D10" s="444" t="s">
        <v>504</v>
      </c>
      <c r="E10" s="505" t="s">
        <v>71</v>
      </c>
      <c r="F10" s="458">
        <f>VLOOKUP(D10,'5.6'!$D$5:$J$57,5,FALSE)</f>
        <v>269.36799999999999</v>
      </c>
      <c r="G10" s="506" t="s">
        <v>467</v>
      </c>
      <c r="H10" s="445">
        <f>VLOOKUP(D10,'5.6'!$D$5:$J$57,7,FALSE)</f>
        <v>6.5780000000000003</v>
      </c>
      <c r="I10" s="502"/>
      <c r="K10" s="504"/>
    </row>
    <row r="11" spans="3:11" ht="16.5">
      <c r="C11" s="503"/>
      <c r="D11" s="444" t="s">
        <v>505</v>
      </c>
      <c r="E11" s="505" t="s">
        <v>71</v>
      </c>
      <c r="F11" s="458">
        <f>VLOOKUP(D11,'5.6'!$D$5:$J$57,5,FALSE)</f>
        <v>269.36799999999999</v>
      </c>
      <c r="G11" s="506" t="s">
        <v>467</v>
      </c>
      <c r="H11" s="445">
        <f>VLOOKUP(D11,'5.6'!$D$5:$J$57,7,FALSE)</f>
        <v>6.5780000000000003</v>
      </c>
      <c r="I11" s="502"/>
      <c r="K11" s="504"/>
    </row>
    <row r="12" spans="3:11" ht="16.5">
      <c r="C12" s="503"/>
      <c r="D12" s="444" t="s">
        <v>515</v>
      </c>
      <c r="E12" s="505" t="s">
        <v>19</v>
      </c>
      <c r="F12" s="458">
        <f>VLOOKUP(D12,'5.6'!$D$5:$J$57,5,FALSE)</f>
        <v>192.8466</v>
      </c>
      <c r="G12" s="506" t="s">
        <v>467</v>
      </c>
      <c r="H12" s="445">
        <f>VLOOKUP(D12,'5.6'!$D$5:$J$57,7,FALSE)</f>
        <v>10.236499999999999</v>
      </c>
      <c r="I12" s="502"/>
      <c r="K12" s="504"/>
    </row>
    <row r="13" spans="3:11" ht="16.5">
      <c r="C13" s="509"/>
      <c r="D13" s="444" t="s">
        <v>725</v>
      </c>
      <c r="E13" s="511" t="s">
        <v>8</v>
      </c>
      <c r="F13" s="458">
        <f>VLOOKUP(D13,'5.6'!$D$5:$J$57,5,FALSE)</f>
        <v>51.7333</v>
      </c>
      <c r="G13" s="647" t="s">
        <v>845</v>
      </c>
      <c r="H13" s="445">
        <f>VLOOKUP(D13,'5.6'!$D$5:$J$57,7,FALSE)</f>
        <v>0.28589999999999999</v>
      </c>
      <c r="I13" s="502"/>
      <c r="K13" s="504"/>
    </row>
    <row r="14" spans="3:11" ht="16.5">
      <c r="C14" s="509"/>
      <c r="D14" s="444" t="s">
        <v>726</v>
      </c>
      <c r="E14" s="511" t="s">
        <v>8</v>
      </c>
      <c r="F14" s="458">
        <f>VLOOKUP(D14,'5.6'!$D$5:$J$57,5,FALSE)</f>
        <v>52.5351</v>
      </c>
      <c r="G14" s="647" t="s">
        <v>845</v>
      </c>
      <c r="H14" s="445">
        <f>VLOOKUP(D14,'5.6'!$D$5:$J$57,7,FALSE)</f>
        <v>0.27879999999999999</v>
      </c>
      <c r="I14" s="502"/>
      <c r="K14" s="504"/>
    </row>
    <row r="15" spans="3:11" ht="16.5">
      <c r="C15" s="509"/>
      <c r="D15" s="444" t="s">
        <v>932</v>
      </c>
      <c r="E15" s="511" t="s">
        <v>8</v>
      </c>
      <c r="F15" s="458">
        <f>VLOOKUP(D15,'5.6'!$D$5:$J$57,5,FALSE)</f>
        <v>121.331</v>
      </c>
      <c r="G15" s="647" t="s">
        <v>845</v>
      </c>
      <c r="H15" s="445">
        <f>VLOOKUP(D15,'5.6'!$D$5:$J$57,7,FALSE)</f>
        <v>0.25700000000000001</v>
      </c>
      <c r="I15" s="502"/>
      <c r="K15" s="504"/>
    </row>
    <row r="16" spans="3:11" ht="16.5">
      <c r="C16" s="509"/>
      <c r="D16" s="444" t="s">
        <v>933</v>
      </c>
      <c r="E16" s="511" t="s">
        <v>8</v>
      </c>
      <c r="F16" s="458">
        <f>VLOOKUP(D16,'5.6'!$D$5:$J$57,5,FALSE)</f>
        <v>199.82990000000001</v>
      </c>
      <c r="G16" s="647" t="s">
        <v>467</v>
      </c>
      <c r="H16" s="445">
        <f>VLOOKUP(D16,'5.6'!$D$5:$J$57,7,FALSE)</f>
        <v>9.8795000000000002</v>
      </c>
      <c r="I16" s="502"/>
      <c r="K16" s="504"/>
    </row>
    <row r="17" spans="3:11" ht="16.5">
      <c r="C17" s="509"/>
      <c r="D17" s="444" t="s">
        <v>479</v>
      </c>
      <c r="E17" s="505" t="s">
        <v>19</v>
      </c>
      <c r="F17" s="458">
        <f>VLOOKUP(D17,'5.6'!$D$5:$J$57,5,FALSE)</f>
        <v>9.6448999999999998</v>
      </c>
      <c r="G17" s="506" t="s">
        <v>844</v>
      </c>
      <c r="H17" s="445">
        <f>VLOOKUP(D17,'5.6'!$D$5:$J$57,7,FALSE)</f>
        <v>0.246</v>
      </c>
      <c r="I17" s="502"/>
      <c r="K17" s="504"/>
    </row>
    <row r="18" spans="3:11" ht="16.5">
      <c r="C18" s="509"/>
      <c r="D18" s="444" t="s">
        <v>727</v>
      </c>
      <c r="E18" s="505" t="s">
        <v>19</v>
      </c>
      <c r="F18" s="458">
        <f>VLOOKUP(D18,'5.6'!$D$5:$J$57,5,FALSE)</f>
        <v>19.6554</v>
      </c>
      <c r="G18" s="506" t="s">
        <v>844</v>
      </c>
      <c r="H18" s="445">
        <f>VLOOKUP(D18,'5.6'!$D$5:$J$57,7,FALSE)</f>
        <v>0.35149999999999998</v>
      </c>
      <c r="I18" s="502"/>
      <c r="K18" s="504"/>
    </row>
    <row r="19" spans="3:11" ht="16.5">
      <c r="C19" s="509"/>
      <c r="D19" s="444" t="s">
        <v>728</v>
      </c>
      <c r="E19" s="505" t="s">
        <v>19</v>
      </c>
      <c r="F19" s="458">
        <f>VLOOKUP(D19,'5.6'!$D$5:$J$57,5,FALSE)</f>
        <v>17.864899999999999</v>
      </c>
      <c r="G19" s="506" t="s">
        <v>844</v>
      </c>
      <c r="H19" s="445">
        <f>VLOOKUP(D19,'5.6'!$D$5:$J$57,7,FALSE)</f>
        <v>0.39610000000000001</v>
      </c>
      <c r="I19" s="502"/>
      <c r="K19" s="504"/>
    </row>
    <row r="20" spans="3:11" ht="16.5">
      <c r="C20" s="503"/>
      <c r="D20" s="444" t="s">
        <v>478</v>
      </c>
      <c r="E20" s="505" t="s">
        <v>19</v>
      </c>
      <c r="F20" s="458">
        <f>VLOOKUP(D20,'5.6'!$D$5:$J$57,5,FALSE)</f>
        <v>8.1996000000000002</v>
      </c>
      <c r="G20" s="506" t="s">
        <v>844</v>
      </c>
      <c r="H20" s="445">
        <f>VLOOKUP(D20,'5.6'!$D$5:$J$57,7,FALSE)</f>
        <v>0.25290000000000001</v>
      </c>
      <c r="I20" s="502"/>
      <c r="K20" s="504"/>
    </row>
    <row r="21" spans="3:11" ht="16.5">
      <c r="C21" s="503"/>
      <c r="D21" s="444" t="s">
        <v>731</v>
      </c>
      <c r="E21" s="505" t="s">
        <v>44</v>
      </c>
      <c r="F21" s="458">
        <f>VLOOKUP(D21,'5.6'!$D$5:$J$57,5,FALSE)</f>
        <v>29.809000000000001</v>
      </c>
      <c r="G21" s="506" t="s">
        <v>846</v>
      </c>
      <c r="H21" s="445">
        <f>VLOOKUP(D21,'5.6'!$D$5:$J$57,7,FALSE)</f>
        <v>0.2107</v>
      </c>
      <c r="I21" s="502"/>
      <c r="K21" s="504"/>
    </row>
    <row r="22" spans="3:11" ht="16.5">
      <c r="C22" s="509"/>
      <c r="D22" s="444" t="s">
        <v>648</v>
      </c>
      <c r="E22" s="505" t="s">
        <v>44</v>
      </c>
      <c r="F22" s="458">
        <f>VLOOKUP(D22,'5.6'!$D$5:$J$57,5,FALSE)</f>
        <v>6.1992000000000003</v>
      </c>
      <c r="G22" s="506" t="s">
        <v>846</v>
      </c>
      <c r="H22" s="445">
        <f>VLOOKUP(D22,'5.6'!$D$5:$J$57,7,FALSE)</f>
        <v>0.39800000000000002</v>
      </c>
      <c r="I22" s="502"/>
      <c r="K22" s="504"/>
    </row>
    <row r="23" spans="3:11" ht="16.5">
      <c r="C23" s="509"/>
      <c r="D23" s="444" t="s">
        <v>649</v>
      </c>
      <c r="E23" s="505" t="s">
        <v>44</v>
      </c>
      <c r="F23" s="458">
        <f>VLOOKUP(D23,'5.6'!$D$5:$J$57,5,FALSE)</f>
        <v>10.205</v>
      </c>
      <c r="G23" s="506" t="s">
        <v>846</v>
      </c>
      <c r="H23" s="445">
        <f>VLOOKUP(D23,'5.6'!$D$5:$J$57,7,FALSE)</f>
        <v>0.40279999999999999</v>
      </c>
      <c r="I23" s="502"/>
      <c r="K23" s="504"/>
    </row>
    <row r="24" spans="3:11" ht="16.5">
      <c r="C24" s="509"/>
      <c r="D24" s="444" t="s">
        <v>647</v>
      </c>
      <c r="E24" s="505" t="s">
        <v>44</v>
      </c>
      <c r="F24" s="458">
        <f>VLOOKUP(D24,'5.6'!$D$5:$J$57,5,FALSE)</f>
        <v>15.754</v>
      </c>
      <c r="G24" s="506" t="s">
        <v>845</v>
      </c>
      <c r="H24" s="445">
        <f>VLOOKUP(D24,'5.6'!$D$5:$J$57,7,FALSE)</f>
        <v>0.29299999999999998</v>
      </c>
      <c r="I24" s="502"/>
      <c r="K24" s="504"/>
    </row>
    <row r="25" spans="3:11" ht="16.5">
      <c r="C25" s="509"/>
      <c r="D25" s="444" t="s">
        <v>732</v>
      </c>
      <c r="E25" s="505" t="s">
        <v>44</v>
      </c>
      <c r="F25" s="458">
        <f>VLOOKUP(D25,'5.6'!$D$5:$J$57,5,FALSE)</f>
        <v>10.2163</v>
      </c>
      <c r="G25" s="506" t="s">
        <v>847</v>
      </c>
      <c r="H25" s="445">
        <f>VLOOKUP(D25,'5.6'!$D$5:$J$57,7,FALSE)</f>
        <v>0.21249999999999999</v>
      </c>
      <c r="I25" s="502"/>
      <c r="K25" s="504"/>
    </row>
    <row r="26" spans="3:11" ht="16.5">
      <c r="C26" s="509"/>
      <c r="D26" s="444" t="s">
        <v>488</v>
      </c>
      <c r="E26" s="505" t="s">
        <v>38</v>
      </c>
      <c r="F26" s="458">
        <f>VLOOKUP(D26,'5.6'!$D$5:$J$57,5,FALSE)</f>
        <v>1.2410000000000001</v>
      </c>
      <c r="G26" s="506" t="s">
        <v>845</v>
      </c>
      <c r="H26" s="445">
        <f>VLOOKUP(D26,'5.6'!$D$5:$J$57,7,FALSE)</f>
        <v>0.22</v>
      </c>
      <c r="I26" s="502"/>
      <c r="K26" s="504"/>
    </row>
    <row r="27" spans="3:11" ht="16.5">
      <c r="C27" s="509"/>
      <c r="D27" s="510" t="s">
        <v>486</v>
      </c>
      <c r="E27" s="507" t="s">
        <v>38</v>
      </c>
      <c r="F27" s="458">
        <f>VLOOKUP(D27,'5.6'!$D$5:$J$57,5,FALSE)</f>
        <v>64.478999999999999</v>
      </c>
      <c r="G27" s="508" t="s">
        <v>846</v>
      </c>
      <c r="H27" s="445">
        <f>VLOOKUP(D27,'5.6'!$D$5:$J$57,7,FALSE)</f>
        <v>0.31680000000000003</v>
      </c>
      <c r="I27" s="502"/>
      <c r="K27" s="504"/>
    </row>
    <row r="28" spans="3:11" ht="16.5">
      <c r="C28" s="509"/>
      <c r="D28" s="510" t="s">
        <v>733</v>
      </c>
      <c r="E28" s="507" t="s">
        <v>81</v>
      </c>
      <c r="F28" s="458">
        <f>VLOOKUP(D28,'5.6'!$D$5:$J$57,5,FALSE)</f>
        <v>281.06599999999997</v>
      </c>
      <c r="G28" s="508" t="s">
        <v>467</v>
      </c>
      <c r="H28" s="445">
        <f>VLOOKUP(D28,'5.6'!$D$5:$J$57,7,FALSE)</f>
        <v>7.0884</v>
      </c>
      <c r="I28" s="502"/>
      <c r="K28" s="504"/>
    </row>
    <row r="29" spans="3:11" ht="16.5">
      <c r="C29" s="503"/>
      <c r="D29" s="510" t="s">
        <v>734</v>
      </c>
      <c r="E29" s="507" t="s">
        <v>81</v>
      </c>
      <c r="F29" s="458">
        <f>VLOOKUP(D29,'5.6'!$D$5:$J$57,5,FALSE)</f>
        <v>286.56099999999998</v>
      </c>
      <c r="G29" s="508" t="s">
        <v>467</v>
      </c>
      <c r="H29" s="445">
        <f>VLOOKUP(D29,'5.6'!$D$5:$J$57,7,FALSE)</f>
        <v>7.0242000000000004</v>
      </c>
      <c r="I29" s="502"/>
      <c r="K29" s="504"/>
    </row>
    <row r="30" spans="3:11" ht="16.5">
      <c r="C30" s="503"/>
      <c r="D30" s="510" t="s">
        <v>735</v>
      </c>
      <c r="E30" s="507" t="s">
        <v>81</v>
      </c>
      <c r="F30" s="458">
        <f>VLOOKUP(D30,'5.6'!$D$5:$J$57,5,FALSE)</f>
        <v>293.09199999999998</v>
      </c>
      <c r="G30" s="508" t="s">
        <v>467</v>
      </c>
      <c r="H30" s="445">
        <f>VLOOKUP(D30,'5.6'!$D$5:$J$57,7,FALSE)</f>
        <v>6.9721000000000002</v>
      </c>
      <c r="I30" s="502"/>
      <c r="K30" s="504"/>
    </row>
    <row r="31" spans="3:11" ht="16.5">
      <c r="C31" s="503"/>
      <c r="D31" s="510" t="s">
        <v>736</v>
      </c>
      <c r="E31" s="507" t="s">
        <v>57</v>
      </c>
      <c r="F31" s="458">
        <f>VLOOKUP(D31,'5.6'!$D$5:$J$57,5,FALSE)</f>
        <v>3.9297</v>
      </c>
      <c r="G31" s="508" t="s">
        <v>845</v>
      </c>
      <c r="H31" s="445">
        <f>VLOOKUP(D31,'5.6'!$D$5:$J$57,7,FALSE)</f>
        <v>0.24160000000000001</v>
      </c>
      <c r="I31" s="502"/>
      <c r="K31" s="504"/>
    </row>
    <row r="32" spans="3:11" ht="16.5">
      <c r="C32" s="503"/>
      <c r="D32" s="510" t="s">
        <v>737</v>
      </c>
      <c r="E32" s="507" t="s">
        <v>57</v>
      </c>
      <c r="F32" s="458">
        <f>VLOOKUP(D32,'5.6'!$D$5:$J$57,5,FALSE)</f>
        <v>1.5476000000000001</v>
      </c>
      <c r="G32" s="508" t="s">
        <v>845</v>
      </c>
      <c r="H32" s="445">
        <f>VLOOKUP(D32,'5.6'!$D$5:$J$57,7,FALSE)</f>
        <v>0.31240000000000001</v>
      </c>
      <c r="I32" s="502"/>
      <c r="K32" s="504"/>
    </row>
    <row r="33" spans="3:11" ht="16.5">
      <c r="C33" s="503"/>
      <c r="D33" s="510" t="s">
        <v>466</v>
      </c>
      <c r="E33" s="507" t="s">
        <v>16</v>
      </c>
      <c r="F33" s="458">
        <f>VLOOKUP(D33,'5.6'!$D$5:$J$57,5,FALSE)</f>
        <v>11.6982</v>
      </c>
      <c r="G33" s="508" t="s">
        <v>467</v>
      </c>
      <c r="H33" s="445">
        <f>VLOOKUP(D33,'5.6'!$D$5:$J$57,7,FALSE)</f>
        <v>12.4444</v>
      </c>
      <c r="I33" s="502"/>
      <c r="K33" s="504"/>
    </row>
    <row r="34" spans="3:11" ht="16.5">
      <c r="C34" s="503"/>
      <c r="D34" s="510" t="s">
        <v>470</v>
      </c>
      <c r="E34" s="507" t="s">
        <v>16</v>
      </c>
      <c r="F34" s="458">
        <f>VLOOKUP(D34,'5.6'!$D$5:$J$57,5,FALSE)</f>
        <v>84.906999999999996</v>
      </c>
      <c r="G34" s="508" t="s">
        <v>467</v>
      </c>
      <c r="H34" s="445">
        <f>VLOOKUP(D34,'5.6'!$D$5:$J$57,7,FALSE)</f>
        <v>10.254799999999999</v>
      </c>
      <c r="I34" s="502"/>
      <c r="K34" s="504"/>
    </row>
    <row r="35" spans="3:11" ht="16.5">
      <c r="C35" s="503"/>
      <c r="D35" s="510" t="s">
        <v>471</v>
      </c>
      <c r="E35" s="507" t="s">
        <v>16</v>
      </c>
      <c r="F35" s="458">
        <f>VLOOKUP(D35,'5.6'!$D$5:$J$57,5,FALSE)</f>
        <v>18.485199999999999</v>
      </c>
      <c r="G35" s="508" t="s">
        <v>848</v>
      </c>
      <c r="H35" s="445">
        <f>VLOOKUP(D35,'5.6'!$D$5:$J$57,7,FALSE)</f>
        <v>10.717700000000001</v>
      </c>
      <c r="I35" s="502"/>
      <c r="K35" s="504"/>
    </row>
    <row r="36" spans="3:11" ht="16.5">
      <c r="C36" s="503"/>
      <c r="D36" s="510" t="s">
        <v>739</v>
      </c>
      <c r="E36" s="507" t="s">
        <v>16</v>
      </c>
      <c r="F36" s="458">
        <f>VLOOKUP(D36,'5.6'!$D$5:$J$57,5,FALSE)</f>
        <v>186.6</v>
      </c>
      <c r="G36" s="508" t="s">
        <v>844</v>
      </c>
      <c r="H36" s="445">
        <f>VLOOKUP(D36,'5.6'!$D$5:$J$57,7,FALSE)</f>
        <v>0.2364</v>
      </c>
      <c r="I36" s="502"/>
      <c r="K36" s="504"/>
    </row>
    <row r="37" spans="3:11" ht="16.5">
      <c r="C37" s="503"/>
      <c r="D37" s="510" t="s">
        <v>650</v>
      </c>
      <c r="E37" s="507" t="s">
        <v>71</v>
      </c>
      <c r="F37" s="458">
        <f>VLOOKUP(D37,'5.6'!$D$5:$J$57,5,FALSE)</f>
        <v>0</v>
      </c>
      <c r="G37" s="508" t="s">
        <v>846</v>
      </c>
      <c r="H37" s="445">
        <f>VLOOKUP(D37,'5.6'!$D$5:$J$57,7,FALSE)</f>
        <v>0</v>
      </c>
      <c r="I37" s="502"/>
      <c r="K37" s="504"/>
    </row>
    <row r="38" spans="3:11" ht="16.5">
      <c r="C38" s="509"/>
      <c r="D38" s="510" t="s">
        <v>651</v>
      </c>
      <c r="E38" s="507" t="s">
        <v>71</v>
      </c>
      <c r="F38" s="458">
        <f>VLOOKUP(D38,'5.6'!$D$5:$J$57,5,FALSE)</f>
        <v>66.385900000000007</v>
      </c>
      <c r="G38" s="508" t="s">
        <v>849</v>
      </c>
      <c r="H38" s="445">
        <f>VLOOKUP(D38,'5.6'!$D$5:$J$57,7,FALSE)</f>
        <v>0.21190000000000001</v>
      </c>
      <c r="I38" s="502"/>
      <c r="K38" s="504"/>
    </row>
    <row r="39" spans="3:11" ht="16.5">
      <c r="C39" s="509"/>
      <c r="D39" s="510" t="s">
        <v>652</v>
      </c>
      <c r="E39" s="507" t="s">
        <v>71</v>
      </c>
      <c r="F39" s="458">
        <f>VLOOKUP(D39,'5.6'!$D$5:$J$57,5,FALSE)</f>
        <v>44.061500000000002</v>
      </c>
      <c r="G39" s="508" t="s">
        <v>846</v>
      </c>
      <c r="H39" s="445">
        <f>VLOOKUP(D39,'5.6'!$D$5:$J$57,7,FALSE)</f>
        <v>0.2984</v>
      </c>
      <c r="I39" s="502"/>
      <c r="K39" s="504"/>
    </row>
    <row r="40" spans="3:11" ht="16.5">
      <c r="C40" s="503"/>
      <c r="D40" s="510" t="s">
        <v>655</v>
      </c>
      <c r="E40" s="507" t="s">
        <v>71</v>
      </c>
      <c r="F40" s="458">
        <f>VLOOKUP(D40,'5.6'!$D$5:$J$57,5,FALSE)</f>
        <v>139.77719999999999</v>
      </c>
      <c r="G40" s="508" t="s">
        <v>844</v>
      </c>
      <c r="H40" s="445">
        <f>VLOOKUP(D40,'5.6'!$D$5:$J$57,7,FALSE)</f>
        <v>0.3926</v>
      </c>
      <c r="I40" s="502"/>
      <c r="K40" s="504"/>
    </row>
    <row r="41" spans="3:11" ht="16.5">
      <c r="C41" s="503"/>
      <c r="D41" s="510" t="s">
        <v>653</v>
      </c>
      <c r="E41" s="507" t="s">
        <v>71</v>
      </c>
      <c r="F41" s="458">
        <f>VLOOKUP(D41,'5.6'!$D$5:$J$57,5,FALSE)</f>
        <v>34.928899999999999</v>
      </c>
      <c r="G41" s="508" t="s">
        <v>844</v>
      </c>
      <c r="H41" s="445">
        <f>VLOOKUP(D41,'5.6'!$D$5:$J$57,7,FALSE)</f>
        <v>0.25430000000000003</v>
      </c>
      <c r="I41" s="502"/>
      <c r="K41" s="504"/>
    </row>
    <row r="42" spans="3:11" ht="16.5">
      <c r="C42" s="503"/>
      <c r="D42" s="510" t="s">
        <v>654</v>
      </c>
      <c r="E42" s="507" t="s">
        <v>71</v>
      </c>
      <c r="F42" s="458">
        <f>VLOOKUP(D42,'5.6'!$D$5:$J$57,5,FALSE)</f>
        <v>30.724799999999998</v>
      </c>
      <c r="G42" s="508" t="s">
        <v>844</v>
      </c>
      <c r="H42" s="445">
        <f>VLOOKUP(D42,'5.6'!$D$5:$J$57,7,FALSE)</f>
        <v>0.25190000000000001</v>
      </c>
      <c r="I42" s="502"/>
      <c r="K42" s="504"/>
    </row>
    <row r="43" spans="3:11" ht="16.5">
      <c r="C43" s="503"/>
      <c r="D43" s="510" t="s">
        <v>740</v>
      </c>
      <c r="E43" s="507" t="s">
        <v>71</v>
      </c>
      <c r="F43" s="458">
        <f>VLOOKUP(D43,'5.6'!$D$5:$J$57,5,FALSE)</f>
        <v>460</v>
      </c>
      <c r="G43" s="508" t="s">
        <v>844</v>
      </c>
      <c r="H43" s="445">
        <f>VLOOKUP(D43,'5.6'!$D$5:$J$57,7,FALSE)</f>
        <v>0.2319</v>
      </c>
      <c r="I43" s="502"/>
      <c r="K43" s="504"/>
    </row>
    <row r="44" spans="3:11" ht="16.5">
      <c r="C44" s="503"/>
      <c r="D44" s="510" t="s">
        <v>656</v>
      </c>
      <c r="E44" s="507" t="s">
        <v>71</v>
      </c>
      <c r="F44" s="458">
        <f>VLOOKUP(D44,'5.6'!$D$5:$J$57,5,FALSE)</f>
        <v>3.2797000000000001</v>
      </c>
      <c r="G44" s="508" t="s">
        <v>581</v>
      </c>
      <c r="H44" s="445">
        <f>VLOOKUP(D44,'5.6'!$D$5:$J$57,7,FALSE)</f>
        <v>0.20369999999999999</v>
      </c>
      <c r="I44" s="502"/>
      <c r="K44" s="504"/>
    </row>
    <row r="45" spans="3:11" ht="16.5">
      <c r="C45" s="503"/>
      <c r="D45" s="510" t="s">
        <v>497</v>
      </c>
      <c r="E45" s="507" t="s">
        <v>8</v>
      </c>
      <c r="F45" s="458">
        <f>VLOOKUP(D45,'5.6'!$D$5:$J$57,5,FALSE)</f>
        <v>227.9922</v>
      </c>
      <c r="G45" s="508" t="s">
        <v>467</v>
      </c>
      <c r="H45" s="445">
        <f>VLOOKUP(D45,'5.6'!$D$5:$J$57,7,FALSE)</f>
        <v>6.7779999999999996</v>
      </c>
      <c r="I45" s="502"/>
      <c r="K45" s="504"/>
    </row>
    <row r="46" spans="3:11" ht="16.5">
      <c r="C46" s="503"/>
      <c r="D46" s="510" t="s">
        <v>498</v>
      </c>
      <c r="E46" s="507" t="s">
        <v>8</v>
      </c>
      <c r="F46" s="458">
        <f>VLOOKUP(D46,'5.6'!$D$5:$J$57,5,FALSE)</f>
        <v>20.386500000000002</v>
      </c>
      <c r="G46" s="508" t="s">
        <v>467</v>
      </c>
      <c r="H46" s="445">
        <f>VLOOKUP(D46,'5.6'!$D$5:$J$57,7,FALSE)</f>
        <v>6.9930000000000003</v>
      </c>
      <c r="I46" s="502"/>
      <c r="K46" s="504"/>
    </row>
    <row r="47" spans="3:11" ht="16.5">
      <c r="C47" s="503"/>
      <c r="D47" s="510" t="s">
        <v>499</v>
      </c>
      <c r="E47" s="507" t="s">
        <v>8</v>
      </c>
      <c r="F47" s="458">
        <f>VLOOKUP(D47,'5.6'!$D$5:$J$57,5,FALSE)</f>
        <v>217.01249999999999</v>
      </c>
      <c r="G47" s="508" t="s">
        <v>467</v>
      </c>
      <c r="H47" s="445">
        <f>VLOOKUP(D47,'5.6'!$D$5:$J$57,7,FALSE)</f>
        <v>6.8772000000000002</v>
      </c>
      <c r="I47" s="502"/>
      <c r="K47" s="504"/>
    </row>
    <row r="48" spans="3:11" ht="16.5">
      <c r="C48" s="503"/>
      <c r="D48" s="510" t="s">
        <v>500</v>
      </c>
      <c r="E48" s="507" t="s">
        <v>8</v>
      </c>
      <c r="F48" s="458">
        <f>VLOOKUP(D48,'5.6'!$D$5:$J$57,5,FALSE)</f>
        <v>19.607900000000001</v>
      </c>
      <c r="G48" s="508" t="s">
        <v>467</v>
      </c>
      <c r="H48" s="445">
        <f>VLOOKUP(D48,'5.6'!$D$5:$J$57,7,FALSE)</f>
        <v>7.0244</v>
      </c>
      <c r="I48" s="502"/>
      <c r="K48" s="504"/>
    </row>
    <row r="49" spans="3:11" ht="16.5">
      <c r="C49" s="503"/>
      <c r="D49" s="510" t="s">
        <v>744</v>
      </c>
      <c r="E49" s="507" t="s">
        <v>850</v>
      </c>
      <c r="F49" s="458">
        <f>VLOOKUP(D49,'5.6'!$D$5:$J$57,5,FALSE)</f>
        <v>26.839400000000001</v>
      </c>
      <c r="G49" s="508" t="s">
        <v>467</v>
      </c>
      <c r="H49" s="445">
        <f>VLOOKUP(D49,'5.6'!$D$5:$J$57,7,FALSE)</f>
        <v>14.0329</v>
      </c>
      <c r="I49" s="502"/>
      <c r="K49" s="504"/>
    </row>
    <row r="50" spans="3:11" ht="16.5">
      <c r="C50" s="503"/>
      <c r="D50" s="510" t="s">
        <v>743</v>
      </c>
      <c r="E50" s="507" t="s">
        <v>168</v>
      </c>
      <c r="F50" s="458">
        <f>VLOOKUP(D50,'5.6'!$D$5:$J$57,5,FALSE)</f>
        <v>208.75</v>
      </c>
      <c r="G50" s="508" t="s">
        <v>467</v>
      </c>
      <c r="H50" s="445">
        <f>VLOOKUP(D50,'5.6'!$D$5:$J$57,7,FALSE)</f>
        <v>9.6769999999999996</v>
      </c>
    </row>
    <row r="51" spans="3:11" ht="16.5" hidden="1">
      <c r="C51" s="503"/>
      <c r="D51" s="510" t="s">
        <v>730</v>
      </c>
      <c r="E51" s="507" t="s">
        <v>528</v>
      </c>
      <c r="F51" s="648">
        <v>267</v>
      </c>
      <c r="G51" s="508" t="s">
        <v>467</v>
      </c>
      <c r="H51" s="445">
        <v>7.5</v>
      </c>
      <c r="I51" s="502"/>
      <c r="K51" s="504"/>
    </row>
    <row r="52" spans="3:11" ht="16.5" hidden="1">
      <c r="C52" s="503"/>
      <c r="D52" s="510" t="s">
        <v>729</v>
      </c>
      <c r="E52" s="507" t="s">
        <v>533</v>
      </c>
      <c r="F52" s="648">
        <v>214</v>
      </c>
      <c r="G52" s="508" t="s">
        <v>844</v>
      </c>
      <c r="H52" s="445">
        <v>0.2457</v>
      </c>
      <c r="I52" s="502"/>
      <c r="K52" s="504"/>
    </row>
    <row r="53" spans="3:11" ht="16.5" hidden="1">
      <c r="C53" s="503"/>
      <c r="D53" s="444" t="s">
        <v>741</v>
      </c>
      <c r="E53" s="511" t="s">
        <v>851</v>
      </c>
      <c r="F53" s="458">
        <v>18</v>
      </c>
      <c r="G53" s="506" t="s">
        <v>844</v>
      </c>
      <c r="H53" s="445">
        <v>0.20300000000000001</v>
      </c>
      <c r="I53" s="502"/>
      <c r="K53" s="504"/>
    </row>
    <row r="54" spans="3:11" ht="16.5" hidden="1">
      <c r="C54" s="503"/>
      <c r="D54" s="444" t="s">
        <v>742</v>
      </c>
      <c r="E54" s="512" t="s">
        <v>851</v>
      </c>
      <c r="F54" s="458">
        <v>40</v>
      </c>
      <c r="G54" s="506" t="s">
        <v>844</v>
      </c>
      <c r="H54" s="445">
        <v>0.2238</v>
      </c>
      <c r="I54" s="502"/>
      <c r="K54" s="504"/>
    </row>
    <row r="55" spans="3:11" ht="16.5">
      <c r="C55" s="503"/>
      <c r="D55" s="693" t="s">
        <v>852</v>
      </c>
      <c r="E55" s="693"/>
      <c r="F55" s="462">
        <f>SUM(F3:F50)</f>
        <v>4648.6681999999992</v>
      </c>
      <c r="G55" s="513"/>
      <c r="H55" s="514"/>
      <c r="I55" s="502" t="s">
        <v>934</v>
      </c>
      <c r="K55" s="504"/>
    </row>
    <row r="56" spans="3:11" ht="16.5">
      <c r="C56" s="503"/>
      <c r="D56" s="515" t="s">
        <v>853</v>
      </c>
      <c r="E56" s="516"/>
      <c r="F56" s="517"/>
      <c r="G56" s="517"/>
      <c r="H56" s="504"/>
      <c r="I56" s="504"/>
      <c r="K56" s="504"/>
    </row>
    <row r="57" spans="3:11" ht="16.5">
      <c r="C57" s="503"/>
      <c r="D57" s="518" t="s">
        <v>854</v>
      </c>
      <c r="E57" s="519" t="s">
        <v>855</v>
      </c>
      <c r="F57" s="517"/>
      <c r="G57" s="517"/>
      <c r="H57" s="504"/>
      <c r="I57" s="504"/>
      <c r="K57" s="504"/>
    </row>
    <row r="58" spans="3:11" ht="16.5">
      <c r="C58" s="503"/>
      <c r="D58" s="518" t="s">
        <v>856</v>
      </c>
      <c r="E58" s="519" t="s">
        <v>857</v>
      </c>
      <c r="F58" s="517"/>
      <c r="G58" s="517"/>
      <c r="H58" s="504"/>
      <c r="I58" s="504"/>
      <c r="K58" s="504"/>
    </row>
    <row r="59" spans="3:11" ht="16.5">
      <c r="C59" s="503"/>
      <c r="D59" s="518" t="s">
        <v>858</v>
      </c>
      <c r="E59" s="519" t="s">
        <v>859</v>
      </c>
      <c r="F59" s="517"/>
      <c r="G59" s="517"/>
      <c r="H59" s="504"/>
      <c r="I59" s="504"/>
      <c r="K59" s="504"/>
    </row>
    <row r="60" spans="3:11" ht="16.5">
      <c r="C60" s="503"/>
      <c r="D60" s="518" t="s">
        <v>860</v>
      </c>
      <c r="E60" s="519" t="s">
        <v>861</v>
      </c>
      <c r="F60" s="504"/>
      <c r="G60" s="504"/>
      <c r="H60" s="504"/>
      <c r="I60" s="504"/>
      <c r="K60" s="504"/>
    </row>
    <row r="61" spans="3:11" ht="16.5">
      <c r="C61" s="503"/>
      <c r="D61" s="518" t="s">
        <v>862</v>
      </c>
      <c r="E61" s="519" t="s">
        <v>863</v>
      </c>
      <c r="F61" s="517"/>
      <c r="G61" s="517"/>
      <c r="H61" s="504"/>
      <c r="I61" s="504"/>
      <c r="K61" s="504"/>
    </row>
    <row r="62" spans="3:11" ht="16.5" hidden="1">
      <c r="C62" s="503"/>
      <c r="K62" s="504"/>
    </row>
    <row r="63" spans="3:11" ht="16.5">
      <c r="C63" s="503"/>
      <c r="K63" s="504"/>
    </row>
    <row r="64" spans="3:11" ht="16.5">
      <c r="C64" s="503"/>
      <c r="K64" s="504"/>
    </row>
    <row r="65" spans="3:11" ht="16.5">
      <c r="C65" s="503"/>
      <c r="K65" s="504"/>
    </row>
    <row r="66" spans="3:11" ht="16.5">
      <c r="C66" s="503"/>
      <c r="K66" s="504"/>
    </row>
    <row r="67" spans="3:11" ht="16.5">
      <c r="C67" s="503"/>
      <c r="K67" s="504"/>
    </row>
    <row r="68" spans="3:11" ht="16.5">
      <c r="C68" s="503"/>
      <c r="K68" s="504"/>
    </row>
    <row r="69" spans="3:11" ht="16.5">
      <c r="C69" s="503"/>
      <c r="K69" s="504"/>
    </row>
    <row r="70" spans="3:11" ht="16.5">
      <c r="C70" s="503"/>
      <c r="K70" s="504"/>
    </row>
    <row r="71" spans="3:11" ht="16.5">
      <c r="C71" s="503"/>
      <c r="K71" s="504"/>
    </row>
    <row r="72" spans="3:11" ht="16.5">
      <c r="C72" s="503"/>
      <c r="K72" s="504"/>
    </row>
    <row r="73" spans="3:11" ht="16.5">
      <c r="C73" s="503"/>
      <c r="K73" s="504"/>
    </row>
  </sheetData>
  <mergeCells count="1">
    <mergeCell ref="D55:E5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6"/>
  <sheetViews>
    <sheetView workbookViewId="0"/>
  </sheetViews>
  <sheetFormatPr baseColWidth="10" defaultRowHeight="15"/>
  <cols>
    <col min="1" max="1" width="13.7109375" style="93" bestFit="1" customWidth="1"/>
    <col min="2" max="2" width="56" style="93" bestFit="1" customWidth="1"/>
    <col min="3" max="6" width="11.42578125" style="93"/>
    <col min="7" max="7" width="10" style="93" bestFit="1" customWidth="1"/>
    <col min="8" max="8" width="37.28515625" style="93" bestFit="1" customWidth="1"/>
    <col min="9" max="16384" width="11.42578125" style="93"/>
  </cols>
  <sheetData>
    <row r="1" spans="2:4">
      <c r="B1" s="494" t="s">
        <v>799</v>
      </c>
    </row>
    <row r="2" spans="2:4" ht="16.5">
      <c r="B2" s="495" t="s">
        <v>1</v>
      </c>
      <c r="C2" s="495" t="s">
        <v>800</v>
      </c>
      <c r="D2" s="495" t="s">
        <v>439</v>
      </c>
    </row>
    <row r="3" spans="2:4" ht="15.75">
      <c r="B3" s="496" t="s">
        <v>801</v>
      </c>
      <c r="C3" s="497">
        <v>41548</v>
      </c>
      <c r="D3" s="498">
        <v>208.75</v>
      </c>
    </row>
    <row r="4" spans="2:4" ht="15.75">
      <c r="B4" s="496" t="s">
        <v>1025</v>
      </c>
      <c r="C4" s="497">
        <v>41609</v>
      </c>
      <c r="D4" s="498">
        <v>45.3</v>
      </c>
    </row>
    <row r="5" spans="2:4" ht="15.75">
      <c r="B5" s="496" t="s">
        <v>1024</v>
      </c>
      <c r="C5" s="497">
        <v>41609</v>
      </c>
      <c r="D5" s="498">
        <v>268</v>
      </c>
    </row>
    <row r="6" spans="2:4" ht="15.75">
      <c r="B6" s="496" t="s">
        <v>1023</v>
      </c>
      <c r="C6" s="497">
        <v>41640</v>
      </c>
      <c r="D6" s="646" t="s">
        <v>930</v>
      </c>
    </row>
    <row r="7" spans="2:4" ht="15.75">
      <c r="B7" s="496" t="s">
        <v>802</v>
      </c>
      <c r="C7" s="497">
        <v>41699</v>
      </c>
      <c r="D7" s="498">
        <v>80</v>
      </c>
    </row>
    <row r="8" spans="2:4" ht="15.75">
      <c r="B8" s="496" t="s">
        <v>803</v>
      </c>
      <c r="C8" s="497">
        <v>41699</v>
      </c>
      <c r="D8" s="498">
        <v>30</v>
      </c>
    </row>
    <row r="9" spans="2:4" ht="15.75">
      <c r="B9" s="496" t="s">
        <v>804</v>
      </c>
      <c r="C9" s="497">
        <v>41730</v>
      </c>
      <c r="D9" s="646" t="s">
        <v>931</v>
      </c>
    </row>
    <row r="10" spans="2:4" ht="15.75">
      <c r="B10" s="496" t="s">
        <v>805</v>
      </c>
      <c r="C10" s="497">
        <v>41730</v>
      </c>
      <c r="D10" s="498">
        <v>32.1</v>
      </c>
    </row>
    <row r="11" spans="2:4" ht="15.75">
      <c r="B11" s="496" t="s">
        <v>806</v>
      </c>
      <c r="C11" s="497">
        <v>41821</v>
      </c>
      <c r="D11" s="498">
        <v>99.9</v>
      </c>
    </row>
    <row r="12" spans="2:4" ht="15.75">
      <c r="B12" s="496" t="s">
        <v>807</v>
      </c>
      <c r="C12" s="497">
        <v>41821</v>
      </c>
      <c r="D12" s="498">
        <v>98.1</v>
      </c>
    </row>
    <row r="13" spans="2:4" ht="15.75">
      <c r="B13" s="496" t="s">
        <v>808</v>
      </c>
      <c r="C13" s="497">
        <v>41913</v>
      </c>
      <c r="D13" s="498">
        <v>118.8</v>
      </c>
    </row>
    <row r="14" spans="2:4" ht="15.75">
      <c r="B14" s="496" t="s">
        <v>809</v>
      </c>
      <c r="C14" s="497">
        <v>42005</v>
      </c>
      <c r="D14" s="498">
        <v>168</v>
      </c>
    </row>
    <row r="15" spans="2:4" ht="15.75">
      <c r="B15" s="496" t="s">
        <v>810</v>
      </c>
      <c r="C15" s="497">
        <v>42005</v>
      </c>
      <c r="D15" s="498">
        <v>90</v>
      </c>
    </row>
    <row r="16" spans="2:4" ht="15.75">
      <c r="B16" s="496" t="s">
        <v>1020</v>
      </c>
      <c r="C16" s="497">
        <v>42064</v>
      </c>
      <c r="D16" s="498">
        <v>18</v>
      </c>
    </row>
    <row r="17" spans="2:4" ht="15.75">
      <c r="B17" s="496" t="s">
        <v>1021</v>
      </c>
      <c r="C17" s="497">
        <v>42064</v>
      </c>
      <c r="D17" s="498">
        <v>40</v>
      </c>
    </row>
    <row r="18" spans="2:4" ht="15.75">
      <c r="B18" s="496" t="s">
        <v>1022</v>
      </c>
      <c r="C18" s="497">
        <v>42156</v>
      </c>
      <c r="D18" s="498">
        <v>214</v>
      </c>
    </row>
    <row r="19" spans="2:4" ht="15.75">
      <c r="B19" s="496" t="s">
        <v>811</v>
      </c>
      <c r="C19" s="497">
        <v>42156</v>
      </c>
      <c r="D19" s="498">
        <v>20</v>
      </c>
    </row>
    <row r="20" spans="2:4" ht="15.75">
      <c r="B20" s="496" t="s">
        <v>812</v>
      </c>
      <c r="C20" s="497">
        <v>42186</v>
      </c>
      <c r="D20" s="498">
        <v>49</v>
      </c>
    </row>
    <row r="21" spans="2:4" ht="15.75">
      <c r="B21" s="496" t="s">
        <v>1019</v>
      </c>
      <c r="C21" s="497">
        <v>42370</v>
      </c>
      <c r="D21" s="498">
        <v>525</v>
      </c>
    </row>
    <row r="22" spans="2:4" ht="15.75">
      <c r="B22" s="496" t="s">
        <v>813</v>
      </c>
      <c r="C22" s="497">
        <v>42644</v>
      </c>
      <c r="D22" s="498">
        <v>456</v>
      </c>
    </row>
    <row r="23" spans="2:4" ht="15.75">
      <c r="B23" s="496" t="s">
        <v>814</v>
      </c>
      <c r="C23" s="497">
        <v>42705</v>
      </c>
      <c r="D23" s="498">
        <v>20</v>
      </c>
    </row>
    <row r="24" spans="2:4" ht="15.75">
      <c r="B24" s="496" t="s">
        <v>935</v>
      </c>
      <c r="C24" s="497">
        <v>42705</v>
      </c>
      <c r="D24" s="498">
        <v>20</v>
      </c>
    </row>
    <row r="25" spans="2:4">
      <c r="B25" s="499"/>
      <c r="C25" s="500"/>
      <c r="D25" s="501"/>
    </row>
    <row r="26" spans="2:4" ht="15" customHeight="1"/>
  </sheetData>
  <pageMargins left="0.7" right="0.7" top="0.75" bottom="0.75" header="0.3" footer="0.3"/>
  <ignoredErrors>
    <ignoredError sqref="D9 D6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1"/>
  <sheetViews>
    <sheetView workbookViewId="0">
      <selection activeCell="D5" sqref="D5"/>
    </sheetView>
  </sheetViews>
  <sheetFormatPr baseColWidth="10" defaultRowHeight="15"/>
  <cols>
    <col min="2" max="2" width="93.7109375" bestFit="1" customWidth="1"/>
  </cols>
  <sheetData>
    <row r="2" spans="1:3">
      <c r="A2" s="672"/>
      <c r="B2" s="673" t="s">
        <v>815</v>
      </c>
      <c r="C2" s="501"/>
    </row>
    <row r="3" spans="1:3" ht="16.5">
      <c r="A3" s="495" t="s">
        <v>0</v>
      </c>
      <c r="B3" s="495" t="s">
        <v>816</v>
      </c>
      <c r="C3" s="495" t="s">
        <v>800</v>
      </c>
    </row>
    <row r="4" spans="1:3">
      <c r="A4" s="674" t="s">
        <v>817</v>
      </c>
      <c r="B4" s="675" t="s">
        <v>818</v>
      </c>
      <c r="C4" s="676">
        <v>41548</v>
      </c>
    </row>
    <row r="5" spans="1:3">
      <c r="A5" s="674" t="s">
        <v>819</v>
      </c>
      <c r="B5" s="675" t="s">
        <v>820</v>
      </c>
      <c r="C5" s="676">
        <v>41609</v>
      </c>
    </row>
    <row r="6" spans="1:3">
      <c r="A6" s="674" t="s">
        <v>821</v>
      </c>
      <c r="B6" s="675" t="s">
        <v>822</v>
      </c>
      <c r="C6" s="676">
        <v>41640</v>
      </c>
    </row>
    <row r="7" spans="1:3">
      <c r="A7" s="674" t="s">
        <v>823</v>
      </c>
      <c r="B7" s="675" t="s">
        <v>824</v>
      </c>
      <c r="C7" s="676">
        <v>41640</v>
      </c>
    </row>
    <row r="8" spans="1:3">
      <c r="A8" s="674" t="s">
        <v>825</v>
      </c>
      <c r="B8" s="675" t="s">
        <v>826</v>
      </c>
      <c r="C8" s="676">
        <v>41821</v>
      </c>
    </row>
    <row r="9" spans="1:3">
      <c r="A9" s="674" t="s">
        <v>817</v>
      </c>
      <c r="B9" s="675" t="s">
        <v>827</v>
      </c>
      <c r="C9" s="676">
        <v>41944</v>
      </c>
    </row>
    <row r="10" spans="1:3">
      <c r="A10" s="674" t="s">
        <v>817</v>
      </c>
      <c r="B10" s="675" t="s">
        <v>828</v>
      </c>
      <c r="C10" s="676">
        <v>41944</v>
      </c>
    </row>
    <row r="11" spans="1:3">
      <c r="A11" s="674" t="s">
        <v>817</v>
      </c>
      <c r="B11" s="675" t="s">
        <v>829</v>
      </c>
      <c r="C11" s="676">
        <v>41944</v>
      </c>
    </row>
    <row r="12" spans="1:3">
      <c r="A12" s="674" t="s">
        <v>825</v>
      </c>
      <c r="B12" s="675" t="s">
        <v>830</v>
      </c>
      <c r="C12" s="676">
        <v>42005</v>
      </c>
    </row>
    <row r="13" spans="1:3">
      <c r="A13" s="674" t="s">
        <v>623</v>
      </c>
      <c r="B13" s="675" t="s">
        <v>831</v>
      </c>
      <c r="C13" s="676">
        <v>42005</v>
      </c>
    </row>
    <row r="14" spans="1:3">
      <c r="A14" s="674" t="s">
        <v>623</v>
      </c>
      <c r="B14" s="675" t="s">
        <v>832</v>
      </c>
      <c r="C14" s="676">
        <v>42005</v>
      </c>
    </row>
    <row r="15" spans="1:3">
      <c r="A15" s="674" t="s">
        <v>817</v>
      </c>
      <c r="B15" s="675" t="s">
        <v>833</v>
      </c>
      <c r="C15" s="676">
        <v>42095</v>
      </c>
    </row>
    <row r="16" spans="1:3">
      <c r="A16" s="674" t="s">
        <v>817</v>
      </c>
      <c r="B16" s="675" t="s">
        <v>834</v>
      </c>
      <c r="C16" s="676">
        <v>42095</v>
      </c>
    </row>
    <row r="17" spans="1:3">
      <c r="A17" s="674" t="s">
        <v>623</v>
      </c>
      <c r="B17" s="675" t="s">
        <v>835</v>
      </c>
      <c r="C17" s="676">
        <v>42370</v>
      </c>
    </row>
    <row r="18" spans="1:3">
      <c r="A18" s="674" t="s">
        <v>623</v>
      </c>
      <c r="B18" s="675" t="s">
        <v>836</v>
      </c>
      <c r="C18" s="676">
        <v>42370</v>
      </c>
    </row>
    <row r="19" spans="1:3">
      <c r="A19" s="674" t="s">
        <v>533</v>
      </c>
      <c r="B19" s="675" t="s">
        <v>837</v>
      </c>
      <c r="C19" s="676">
        <v>42491</v>
      </c>
    </row>
    <row r="20" spans="1:3">
      <c r="A20" s="674" t="s">
        <v>838</v>
      </c>
      <c r="B20" s="675" t="s">
        <v>839</v>
      </c>
      <c r="C20" s="676">
        <v>42583</v>
      </c>
    </row>
    <row r="21" spans="1:3">
      <c r="A21" s="674" t="s">
        <v>825</v>
      </c>
      <c r="B21" s="675" t="s">
        <v>840</v>
      </c>
      <c r="C21" s="676">
        <v>42644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zoomScale="115" zoomScaleNormal="115" workbookViewId="0"/>
  </sheetViews>
  <sheetFormatPr baseColWidth="10" defaultRowHeight="15"/>
  <cols>
    <col min="1" max="1" width="11.42578125" style="93"/>
    <col min="2" max="2" width="24.28515625" style="93" bestFit="1" customWidth="1"/>
    <col min="3" max="3" width="8.42578125" style="93" bestFit="1" customWidth="1"/>
    <col min="4" max="4" width="9" style="93" bestFit="1" customWidth="1"/>
    <col min="5" max="5" width="8.42578125" style="93" bestFit="1" customWidth="1"/>
    <col min="6" max="6" width="9.5703125" style="93" bestFit="1" customWidth="1"/>
    <col min="7" max="8" width="11.42578125" style="93"/>
    <col min="9" max="9" width="49.5703125" style="93" bestFit="1" customWidth="1"/>
    <col min="10" max="16384" width="11.42578125" style="93"/>
  </cols>
  <sheetData>
    <row r="1" spans="1:19" ht="15.75" thickBot="1"/>
    <row r="2" spans="1:19">
      <c r="B2" s="456" t="s">
        <v>1</v>
      </c>
      <c r="C2" s="649">
        <v>2013</v>
      </c>
      <c r="D2" s="456">
        <v>2014</v>
      </c>
      <c r="E2" s="457">
        <v>2015</v>
      </c>
      <c r="F2" s="457">
        <v>2016</v>
      </c>
    </row>
    <row r="3" spans="1:19">
      <c r="A3" s="3"/>
      <c r="B3" s="650" t="s">
        <v>936</v>
      </c>
      <c r="C3" s="651">
        <v>670.65827850000005</v>
      </c>
      <c r="D3" s="651">
        <v>670.65827850000005</v>
      </c>
      <c r="E3" s="651">
        <v>670.65827850000005</v>
      </c>
      <c r="F3" s="651">
        <v>670.65827850000005</v>
      </c>
      <c r="P3" s="3"/>
      <c r="Q3" s="3"/>
      <c r="R3" s="3"/>
      <c r="S3" s="3"/>
    </row>
    <row r="4" spans="1:19">
      <c r="A4" s="3"/>
      <c r="B4" s="650" t="s">
        <v>752</v>
      </c>
      <c r="C4" s="651">
        <v>263.49400000000003</v>
      </c>
      <c r="D4" s="651">
        <v>263.49400000000003</v>
      </c>
      <c r="E4" s="651">
        <v>263.49400000000003</v>
      </c>
      <c r="F4" s="651">
        <v>263.49400000000003</v>
      </c>
      <c r="P4" s="3"/>
      <c r="Q4" s="3"/>
      <c r="R4" s="3"/>
      <c r="S4" s="3"/>
    </row>
    <row r="5" spans="1:19">
      <c r="A5" s="3"/>
      <c r="B5" s="650" t="s">
        <v>754</v>
      </c>
      <c r="C5" s="651">
        <v>217.38438900000003</v>
      </c>
      <c r="D5" s="651">
        <v>217.38438900000003</v>
      </c>
      <c r="E5" s="651">
        <v>217.38438900000003</v>
      </c>
      <c r="F5" s="651">
        <v>217.38438900000003</v>
      </c>
      <c r="G5" s="459"/>
      <c r="H5" s="459"/>
      <c r="P5" s="3"/>
      <c r="Q5" s="3"/>
      <c r="R5" s="3"/>
      <c r="S5" s="3"/>
    </row>
    <row r="6" spans="1:19">
      <c r="A6" s="3"/>
      <c r="B6" s="650" t="s">
        <v>753</v>
      </c>
      <c r="C6" s="651">
        <v>247.33963671999999</v>
      </c>
      <c r="D6" s="651">
        <v>247.33963671999999</v>
      </c>
      <c r="E6" s="651">
        <v>247.33963671999999</v>
      </c>
      <c r="F6" s="651">
        <v>247.33963671999999</v>
      </c>
      <c r="G6" s="459"/>
      <c r="H6" s="459"/>
      <c r="P6" s="3"/>
      <c r="Q6" s="3"/>
      <c r="R6" s="3"/>
      <c r="S6" s="3"/>
    </row>
    <row r="7" spans="1:19">
      <c r="A7" s="3"/>
      <c r="B7" s="650" t="s">
        <v>937</v>
      </c>
      <c r="C7" s="651">
        <v>215.35410420000002</v>
      </c>
      <c r="D7" s="651">
        <v>215.35410420000002</v>
      </c>
      <c r="E7" s="651">
        <v>215.35410420000002</v>
      </c>
      <c r="F7" s="651">
        <v>215.35410420000002</v>
      </c>
      <c r="G7" s="459"/>
      <c r="H7" s="459"/>
      <c r="P7" s="3"/>
      <c r="Q7" s="3"/>
      <c r="R7" s="3"/>
      <c r="S7" s="3"/>
    </row>
    <row r="8" spans="1:19">
      <c r="A8" s="3"/>
      <c r="B8" s="650" t="s">
        <v>755</v>
      </c>
      <c r="C8" s="651">
        <v>150.8964</v>
      </c>
      <c r="D8" s="651">
        <v>150.8964</v>
      </c>
      <c r="E8" s="651">
        <v>150.8964</v>
      </c>
      <c r="F8" s="651">
        <v>150.8964</v>
      </c>
      <c r="G8" s="459"/>
      <c r="H8" s="459"/>
      <c r="P8" s="3"/>
      <c r="Q8" s="3"/>
      <c r="R8" s="3"/>
      <c r="S8" s="3"/>
    </row>
    <row r="9" spans="1:19">
      <c r="A9" s="3"/>
      <c r="B9" s="650" t="s">
        <v>757</v>
      </c>
      <c r="C9" s="651">
        <v>136.76017200000001</v>
      </c>
      <c r="D9" s="651">
        <v>136.76017200000001</v>
      </c>
      <c r="E9" s="651">
        <v>136.76017200000001</v>
      </c>
      <c r="F9" s="651">
        <v>136.76017200000001</v>
      </c>
      <c r="G9" s="459"/>
      <c r="H9" s="459"/>
      <c r="P9" s="3"/>
      <c r="Q9" s="3"/>
      <c r="R9" s="3"/>
      <c r="S9" s="3"/>
    </row>
    <row r="10" spans="1:19">
      <c r="A10" s="3"/>
      <c r="B10" s="650" t="s">
        <v>972</v>
      </c>
      <c r="C10" s="651">
        <v>144.62227175000001</v>
      </c>
      <c r="D10" s="651">
        <v>144.62227175000001</v>
      </c>
      <c r="E10" s="651">
        <v>144.62227175000001</v>
      </c>
      <c r="F10" s="651">
        <v>144.62227175000001</v>
      </c>
      <c r="G10" s="459"/>
      <c r="H10" s="459"/>
      <c r="P10" s="3"/>
      <c r="Q10" s="3"/>
      <c r="R10" s="3"/>
      <c r="S10" s="3"/>
    </row>
    <row r="11" spans="1:19">
      <c r="A11" s="3"/>
      <c r="B11" s="650" t="s">
        <v>759</v>
      </c>
      <c r="C11" s="651">
        <v>128.57795999999999</v>
      </c>
      <c r="D11" s="651">
        <v>128.57795999999999</v>
      </c>
      <c r="E11" s="651">
        <v>128.57795999999999</v>
      </c>
      <c r="F11" s="651">
        <v>128.57795999999999</v>
      </c>
      <c r="G11" s="459"/>
      <c r="H11" s="459"/>
      <c r="P11" s="3"/>
      <c r="Q11" s="3"/>
      <c r="R11" s="3"/>
      <c r="S11" s="3"/>
    </row>
    <row r="12" spans="1:19">
      <c r="A12" s="3"/>
      <c r="B12" s="650" t="s">
        <v>761</v>
      </c>
      <c r="C12" s="651">
        <v>113.0975</v>
      </c>
      <c r="D12" s="651">
        <v>113.0975</v>
      </c>
      <c r="E12" s="651">
        <v>113.0975</v>
      </c>
      <c r="F12" s="651">
        <v>113.0975</v>
      </c>
      <c r="G12" s="459"/>
      <c r="H12" s="459"/>
      <c r="P12" s="3"/>
      <c r="Q12" s="3"/>
      <c r="R12" s="3"/>
      <c r="S12" s="3"/>
    </row>
    <row r="13" spans="1:19">
      <c r="A13" s="3"/>
      <c r="B13" s="650" t="s">
        <v>762</v>
      </c>
      <c r="C13" s="651">
        <v>112.679424</v>
      </c>
      <c r="D13" s="651">
        <v>112.679424</v>
      </c>
      <c r="E13" s="651">
        <v>112.679424</v>
      </c>
      <c r="F13" s="651">
        <v>112.679424</v>
      </c>
      <c r="G13" s="459"/>
      <c r="H13" s="459"/>
      <c r="P13" s="3"/>
      <c r="Q13" s="3"/>
      <c r="R13" s="3"/>
      <c r="S13" s="3"/>
    </row>
    <row r="14" spans="1:19">
      <c r="A14" s="3"/>
      <c r="B14" s="650" t="s">
        <v>763</v>
      </c>
      <c r="C14" s="651">
        <v>95.019900000000007</v>
      </c>
      <c r="D14" s="651">
        <v>95.019900000000007</v>
      </c>
      <c r="E14" s="651">
        <v>95.019900000000007</v>
      </c>
      <c r="F14" s="651">
        <v>95.019900000000007</v>
      </c>
      <c r="G14" s="459"/>
      <c r="H14" s="459"/>
      <c r="P14" s="3"/>
      <c r="Q14" s="3"/>
      <c r="R14" s="3"/>
      <c r="S14" s="3"/>
    </row>
    <row r="15" spans="1:19">
      <c r="A15" s="3"/>
      <c r="B15" s="650" t="s">
        <v>764</v>
      </c>
      <c r="C15" s="651">
        <v>66.127250000000004</v>
      </c>
      <c r="D15" s="651">
        <v>66.127250000000004</v>
      </c>
      <c r="E15" s="651">
        <v>66.127250000000004</v>
      </c>
      <c r="F15" s="651">
        <v>66.127250000000004</v>
      </c>
      <c r="G15" s="459"/>
      <c r="H15" s="459"/>
      <c r="P15" s="3"/>
      <c r="Q15" s="3"/>
      <c r="R15" s="3"/>
      <c r="S15" s="3"/>
    </row>
    <row r="16" spans="1:19">
      <c r="A16" s="3"/>
      <c r="B16" s="650" t="s">
        <v>765</v>
      </c>
      <c r="C16" s="651">
        <v>48.017299999999999</v>
      </c>
      <c r="D16" s="651">
        <v>48.017299999999999</v>
      </c>
      <c r="E16" s="651">
        <v>48.017299999999999</v>
      </c>
      <c r="F16" s="651">
        <v>48.017299999999999</v>
      </c>
      <c r="G16" s="459"/>
      <c r="H16" s="459"/>
      <c r="P16" s="3"/>
      <c r="Q16" s="3"/>
      <c r="R16" s="3"/>
      <c r="S16" s="3"/>
    </row>
    <row r="17" spans="1:19">
      <c r="A17" s="3"/>
      <c r="B17" s="650" t="s">
        <v>938</v>
      </c>
      <c r="C17" s="651">
        <v>45.612667200000004</v>
      </c>
      <c r="D17" s="651">
        <v>45.612667200000004</v>
      </c>
      <c r="E17" s="651">
        <v>45.612667200000004</v>
      </c>
      <c r="F17" s="651">
        <v>45.612667200000004</v>
      </c>
      <c r="G17" s="459"/>
      <c r="H17" s="459"/>
      <c r="P17" s="3"/>
      <c r="Q17" s="3"/>
      <c r="R17" s="3"/>
      <c r="S17" s="3"/>
    </row>
    <row r="18" spans="1:19">
      <c r="A18" s="3"/>
      <c r="B18" s="650" t="s">
        <v>766</v>
      </c>
      <c r="C18" s="651">
        <v>43.113959999999999</v>
      </c>
      <c r="D18" s="651">
        <v>43.113959999999999</v>
      </c>
      <c r="E18" s="651">
        <v>43.113959999999999</v>
      </c>
      <c r="F18" s="651">
        <v>43.113959999999999</v>
      </c>
      <c r="G18" s="459"/>
      <c r="H18" s="459"/>
      <c r="P18" s="3"/>
      <c r="Q18" s="3"/>
      <c r="R18" s="3"/>
      <c r="S18" s="3"/>
    </row>
    <row r="19" spans="1:19">
      <c r="A19" s="3"/>
      <c r="B19" s="650" t="s">
        <v>767</v>
      </c>
      <c r="C19" s="651">
        <v>42.607999999999997</v>
      </c>
      <c r="D19" s="651">
        <v>42.607999999999997</v>
      </c>
      <c r="E19" s="651">
        <v>42.607999999999997</v>
      </c>
      <c r="F19" s="651">
        <v>42.607999999999997</v>
      </c>
      <c r="G19" s="459"/>
      <c r="H19" s="459"/>
      <c r="P19" s="3"/>
      <c r="Q19" s="3"/>
      <c r="R19" s="3"/>
      <c r="S19" s="3"/>
    </row>
    <row r="20" spans="1:19">
      <c r="A20" s="3"/>
      <c r="B20" s="650" t="s">
        <v>768</v>
      </c>
      <c r="C20" s="651">
        <v>38.147199999999998</v>
      </c>
      <c r="D20" s="651">
        <v>38.147199999999998</v>
      </c>
      <c r="E20" s="651">
        <v>38.147199999999998</v>
      </c>
      <c r="F20" s="651">
        <v>38.147199999999998</v>
      </c>
      <c r="G20" s="459"/>
      <c r="H20" s="459"/>
      <c r="P20" s="3"/>
      <c r="Q20" s="3"/>
      <c r="R20" s="3"/>
      <c r="S20" s="3"/>
    </row>
    <row r="21" spans="1:19">
      <c r="A21" s="3"/>
      <c r="B21" s="650" t="s">
        <v>939</v>
      </c>
      <c r="C21" s="651">
        <v>34.819535999999999</v>
      </c>
      <c r="D21" s="651">
        <v>34.819535999999999</v>
      </c>
      <c r="E21" s="651">
        <v>34.819535999999999</v>
      </c>
      <c r="F21" s="651">
        <v>34.819535999999999</v>
      </c>
      <c r="G21" s="459"/>
      <c r="H21" s="459"/>
      <c r="P21" s="3"/>
      <c r="Q21" s="3"/>
      <c r="R21" s="3"/>
      <c r="S21" s="3"/>
    </row>
    <row r="22" spans="1:19">
      <c r="A22" s="3"/>
      <c r="B22" s="650" t="s">
        <v>769</v>
      </c>
      <c r="C22" s="651">
        <v>30.173500000000001</v>
      </c>
      <c r="D22" s="651">
        <v>30.173500000000001</v>
      </c>
      <c r="E22" s="651">
        <v>30.173500000000001</v>
      </c>
      <c r="F22" s="651">
        <v>30.173500000000001</v>
      </c>
      <c r="G22" s="459"/>
      <c r="H22" s="459"/>
      <c r="P22" s="3"/>
      <c r="Q22" s="3"/>
      <c r="R22" s="3"/>
      <c r="S22" s="3"/>
    </row>
    <row r="23" spans="1:19">
      <c r="A23" s="3"/>
      <c r="B23" s="650" t="s">
        <v>940</v>
      </c>
      <c r="C23" s="651">
        <v>22.499980000000001</v>
      </c>
      <c r="D23" s="651">
        <v>22.499980000000001</v>
      </c>
      <c r="E23" s="651">
        <v>22.499980000000001</v>
      </c>
      <c r="F23" s="651">
        <v>22.499980000000001</v>
      </c>
      <c r="G23" s="459"/>
      <c r="H23" s="459"/>
      <c r="P23" s="3"/>
      <c r="Q23" s="3"/>
      <c r="R23" s="3"/>
      <c r="S23" s="3"/>
    </row>
    <row r="24" spans="1:19">
      <c r="A24" s="3"/>
      <c r="B24" s="650" t="s">
        <v>770</v>
      </c>
      <c r="C24" s="651">
        <v>19.632000000000001</v>
      </c>
      <c r="D24" s="651">
        <v>19.632000000000001</v>
      </c>
      <c r="E24" s="651">
        <v>19.632000000000001</v>
      </c>
      <c r="F24" s="651">
        <v>19.632000000000001</v>
      </c>
      <c r="G24" s="459"/>
      <c r="H24" s="459"/>
      <c r="P24" s="3"/>
      <c r="Q24" s="3"/>
      <c r="R24" s="3"/>
      <c r="S24" s="3"/>
    </row>
    <row r="25" spans="1:19">
      <c r="A25" s="3"/>
      <c r="B25" s="650" t="s">
        <v>941</v>
      </c>
      <c r="C25" s="651">
        <v>18.04</v>
      </c>
      <c r="D25" s="651">
        <v>18.04</v>
      </c>
      <c r="E25" s="651">
        <v>18.04</v>
      </c>
      <c r="F25" s="651">
        <v>18.04</v>
      </c>
      <c r="G25" s="459"/>
      <c r="H25" s="459"/>
      <c r="P25" s="3"/>
      <c r="Q25" s="3"/>
      <c r="R25" s="3"/>
      <c r="S25" s="3"/>
    </row>
    <row r="26" spans="1:19">
      <c r="A26" s="3"/>
      <c r="B26" s="650" t="s">
        <v>942</v>
      </c>
      <c r="C26" s="651">
        <v>15.399000000000001</v>
      </c>
      <c r="D26" s="651">
        <v>15.399000000000001</v>
      </c>
      <c r="E26" s="651">
        <v>15.399000000000001</v>
      </c>
      <c r="F26" s="651">
        <v>15.399000000000001</v>
      </c>
      <c r="G26" s="459"/>
      <c r="H26" s="459"/>
      <c r="P26" s="3"/>
      <c r="Q26" s="3"/>
      <c r="R26" s="3"/>
      <c r="S26" s="3"/>
    </row>
    <row r="27" spans="1:19">
      <c r="A27" s="3"/>
      <c r="B27" s="650" t="s">
        <v>943</v>
      </c>
      <c r="C27" s="651">
        <v>15.3</v>
      </c>
      <c r="D27" s="651">
        <v>15.3</v>
      </c>
      <c r="E27" s="651">
        <v>15.3</v>
      </c>
      <c r="F27" s="651">
        <v>15.3</v>
      </c>
      <c r="G27" s="459"/>
      <c r="H27" s="459"/>
      <c r="P27" s="3"/>
      <c r="Q27" s="3"/>
      <c r="R27" s="3"/>
      <c r="S27" s="3"/>
    </row>
    <row r="28" spans="1:19">
      <c r="A28" s="3"/>
      <c r="B28" s="650" t="s">
        <v>944</v>
      </c>
      <c r="C28" s="651">
        <v>12.4992</v>
      </c>
      <c r="D28" s="651">
        <v>12.4992</v>
      </c>
      <c r="E28" s="651">
        <v>12.4992</v>
      </c>
      <c r="F28" s="651">
        <v>12.4992</v>
      </c>
      <c r="G28" s="459"/>
      <c r="H28" s="459"/>
      <c r="P28" s="3"/>
      <c r="Q28" s="3"/>
      <c r="R28" s="3"/>
      <c r="S28" s="3"/>
    </row>
    <row r="29" spans="1:19">
      <c r="A29" s="3"/>
      <c r="B29" s="650" t="s">
        <v>945</v>
      </c>
      <c r="C29" s="651">
        <v>12.400219999999999</v>
      </c>
      <c r="D29" s="651">
        <v>12.400219999999999</v>
      </c>
      <c r="E29" s="651">
        <v>12.400219999999999</v>
      </c>
      <c r="F29" s="651">
        <v>12.400219999999999</v>
      </c>
      <c r="G29" s="459"/>
      <c r="H29" s="459"/>
      <c r="P29" s="3"/>
      <c r="Q29" s="3"/>
      <c r="R29" s="3"/>
      <c r="S29" s="3"/>
    </row>
    <row r="30" spans="1:19">
      <c r="A30" s="3"/>
      <c r="B30" s="650" t="s">
        <v>946</v>
      </c>
      <c r="C30" s="651">
        <v>10.069999999999999</v>
      </c>
      <c r="D30" s="651">
        <v>10.069999999999999</v>
      </c>
      <c r="E30" s="651">
        <v>10.069999999999999</v>
      </c>
      <c r="F30" s="651">
        <v>10.069999999999999</v>
      </c>
      <c r="G30" s="459"/>
      <c r="H30" s="459"/>
      <c r="P30" s="3"/>
      <c r="Q30" s="3"/>
      <c r="R30" s="3"/>
      <c r="S30" s="3"/>
    </row>
    <row r="31" spans="1:19">
      <c r="A31" s="3"/>
      <c r="B31" s="650" t="s">
        <v>771</v>
      </c>
      <c r="C31" s="651">
        <v>10.001999999999999</v>
      </c>
      <c r="D31" s="651">
        <v>10.001999999999999</v>
      </c>
      <c r="E31" s="651">
        <v>10.001999999999999</v>
      </c>
      <c r="F31" s="651">
        <v>10.001999999999999</v>
      </c>
      <c r="G31" s="459"/>
      <c r="H31" s="459"/>
      <c r="P31" s="3"/>
      <c r="Q31" s="3"/>
      <c r="R31" s="3"/>
      <c r="S31" s="3"/>
    </row>
    <row r="32" spans="1:19">
      <c r="A32" s="3"/>
      <c r="B32" s="650" t="s">
        <v>772</v>
      </c>
      <c r="C32" s="651">
        <v>10</v>
      </c>
      <c r="D32" s="651">
        <v>10</v>
      </c>
      <c r="E32" s="651">
        <v>10</v>
      </c>
      <c r="F32" s="651">
        <v>10</v>
      </c>
      <c r="G32" s="459"/>
      <c r="H32" s="459"/>
      <c r="P32" s="3"/>
      <c r="Q32" s="3"/>
      <c r="R32" s="3"/>
      <c r="S32" s="3"/>
    </row>
    <row r="33" spans="1:19">
      <c r="A33" s="3"/>
      <c r="B33" s="650" t="s">
        <v>773</v>
      </c>
      <c r="C33" s="651">
        <v>10</v>
      </c>
      <c r="D33" s="651">
        <v>10</v>
      </c>
      <c r="E33" s="651">
        <v>10</v>
      </c>
      <c r="F33" s="651">
        <v>10</v>
      </c>
      <c r="G33" s="459"/>
      <c r="H33" s="459"/>
      <c r="P33" s="3"/>
      <c r="Q33" s="3"/>
      <c r="R33" s="3"/>
      <c r="S33" s="3"/>
    </row>
    <row r="34" spans="1:19">
      <c r="A34" s="3"/>
      <c r="B34" s="650" t="s">
        <v>775</v>
      </c>
      <c r="C34" s="651">
        <v>9.6497600000000006</v>
      </c>
      <c r="D34" s="651">
        <v>9.6497600000000006</v>
      </c>
      <c r="E34" s="651">
        <v>9.6497600000000006</v>
      </c>
      <c r="F34" s="651">
        <v>9.6497600000000006</v>
      </c>
      <c r="G34" s="459"/>
      <c r="H34" s="459"/>
      <c r="P34" s="3"/>
      <c r="Q34" s="3"/>
      <c r="R34" s="3"/>
      <c r="S34" s="3"/>
    </row>
    <row r="35" spans="1:19">
      <c r="A35" s="3"/>
      <c r="B35" s="650" t="s">
        <v>774</v>
      </c>
      <c r="C35" s="651">
        <v>9.6</v>
      </c>
      <c r="D35" s="651">
        <v>9.6</v>
      </c>
      <c r="E35" s="651">
        <v>9.6</v>
      </c>
      <c r="F35" s="651">
        <v>9.6</v>
      </c>
      <c r="G35" s="459"/>
      <c r="H35" s="459"/>
      <c r="P35" s="3"/>
      <c r="Q35" s="3"/>
      <c r="R35" s="3"/>
      <c r="S35" s="3"/>
    </row>
    <row r="36" spans="1:19">
      <c r="A36" s="3"/>
      <c r="B36" s="650" t="s">
        <v>776</v>
      </c>
      <c r="C36" s="651">
        <v>9.4802099999999996</v>
      </c>
      <c r="D36" s="651">
        <v>9.4802099999999996</v>
      </c>
      <c r="E36" s="651">
        <v>9.4802099999999996</v>
      </c>
      <c r="F36" s="651">
        <v>9.4802099999999996</v>
      </c>
      <c r="G36" s="459"/>
      <c r="H36" s="459"/>
      <c r="P36" s="3"/>
      <c r="Q36" s="3"/>
      <c r="R36" s="3"/>
      <c r="S36" s="3"/>
    </row>
    <row r="37" spans="1:19">
      <c r="A37" s="3"/>
      <c r="B37" s="650" t="s">
        <v>947</v>
      </c>
      <c r="C37" s="651">
        <v>8.9460000000000015</v>
      </c>
      <c r="D37" s="651">
        <v>8.9460000000000015</v>
      </c>
      <c r="E37" s="651">
        <v>8.9460000000000015</v>
      </c>
      <c r="F37" s="651">
        <v>8.9460000000000015</v>
      </c>
      <c r="G37" s="459"/>
      <c r="H37" s="459"/>
      <c r="P37" s="3"/>
      <c r="Q37" s="3"/>
      <c r="R37" s="3"/>
      <c r="S37" s="3"/>
    </row>
    <row r="38" spans="1:19">
      <c r="A38" s="3"/>
      <c r="B38" s="650" t="s">
        <v>777</v>
      </c>
      <c r="C38" s="651">
        <v>7.4244000000000003</v>
      </c>
      <c r="D38" s="651">
        <v>7.4244000000000003</v>
      </c>
      <c r="E38" s="651">
        <v>7.4244000000000003</v>
      </c>
      <c r="F38" s="651">
        <v>7.4244000000000003</v>
      </c>
      <c r="G38" s="459"/>
      <c r="H38" s="459"/>
      <c r="P38" s="3"/>
      <c r="Q38" s="3"/>
      <c r="R38" s="3"/>
      <c r="S38" s="3"/>
    </row>
    <row r="39" spans="1:19">
      <c r="A39" s="3"/>
      <c r="B39" s="650" t="s">
        <v>778</v>
      </c>
      <c r="C39" s="651">
        <v>6.9588000000000001</v>
      </c>
      <c r="D39" s="651">
        <v>6.9588000000000001</v>
      </c>
      <c r="E39" s="651">
        <v>6.9588000000000001</v>
      </c>
      <c r="F39" s="651">
        <v>6.9588000000000001</v>
      </c>
      <c r="G39" s="459"/>
      <c r="H39" s="459"/>
      <c r="P39" s="3"/>
      <c r="Q39" s="3"/>
      <c r="R39" s="3"/>
      <c r="S39" s="3"/>
    </row>
    <row r="40" spans="1:19">
      <c r="A40" s="3"/>
      <c r="B40" s="650" t="s">
        <v>948</v>
      </c>
      <c r="C40" s="651">
        <v>5.7134999999999998</v>
      </c>
      <c r="D40" s="651">
        <v>5.7134999999999998</v>
      </c>
      <c r="E40" s="651">
        <v>5.7134999999999998</v>
      </c>
      <c r="F40" s="651">
        <v>5.7134999999999998</v>
      </c>
      <c r="G40" s="459"/>
      <c r="H40" s="459"/>
      <c r="P40" s="3"/>
      <c r="Q40" s="3"/>
      <c r="R40" s="3"/>
      <c r="S40" s="3"/>
    </row>
    <row r="41" spans="1:19">
      <c r="A41" s="3"/>
      <c r="B41" s="650" t="s">
        <v>779</v>
      </c>
      <c r="C41" s="651">
        <v>4.9511000000000012</v>
      </c>
      <c r="D41" s="651">
        <v>4.9511000000000012</v>
      </c>
      <c r="E41" s="651">
        <v>4.9511000000000012</v>
      </c>
      <c r="F41" s="651">
        <v>4.9511000000000012</v>
      </c>
      <c r="G41" s="459"/>
      <c r="H41" s="459"/>
      <c r="P41" s="3"/>
      <c r="Q41" s="3"/>
      <c r="R41" s="3"/>
      <c r="S41" s="3"/>
    </row>
    <row r="42" spans="1:19">
      <c r="A42" s="3"/>
      <c r="B42" s="650" t="s">
        <v>949</v>
      </c>
      <c r="C42" s="651">
        <v>4.580082</v>
      </c>
      <c r="D42" s="651">
        <v>4.580082</v>
      </c>
      <c r="E42" s="651">
        <v>4.580082</v>
      </c>
      <c r="F42" s="651">
        <v>4.580082</v>
      </c>
      <c r="G42" s="459"/>
      <c r="H42" s="459"/>
      <c r="P42" s="3"/>
      <c r="Q42" s="3"/>
      <c r="R42" s="3"/>
      <c r="S42" s="3"/>
    </row>
    <row r="43" spans="1:19">
      <c r="A43" s="3"/>
      <c r="B43" s="650" t="s">
        <v>780</v>
      </c>
      <c r="C43" s="651">
        <v>4.5</v>
      </c>
      <c r="D43" s="651">
        <v>4.5</v>
      </c>
      <c r="E43" s="651">
        <v>4.5</v>
      </c>
      <c r="F43" s="651">
        <v>4.5</v>
      </c>
      <c r="G43" s="459"/>
      <c r="H43" s="459"/>
      <c r="P43" s="3"/>
      <c r="Q43" s="3"/>
      <c r="R43" s="3"/>
      <c r="S43" s="3"/>
    </row>
    <row r="44" spans="1:19">
      <c r="A44" s="3"/>
      <c r="B44" s="650" t="s">
        <v>781</v>
      </c>
      <c r="C44" s="651">
        <v>3.8658000000000001</v>
      </c>
      <c r="D44" s="651">
        <v>3.8658000000000001</v>
      </c>
      <c r="E44" s="651">
        <v>3.8658000000000001</v>
      </c>
      <c r="F44" s="651">
        <v>3.8658000000000001</v>
      </c>
      <c r="G44" s="459"/>
      <c r="H44" s="459"/>
      <c r="P44" s="3"/>
      <c r="Q44" s="3"/>
      <c r="R44" s="3"/>
      <c r="S44" s="3"/>
    </row>
    <row r="45" spans="1:19">
      <c r="A45" s="3"/>
      <c r="B45" s="650" t="s">
        <v>782</v>
      </c>
      <c r="C45" s="651">
        <v>3.4799999999999995</v>
      </c>
      <c r="D45" s="651">
        <v>3.4799999999999995</v>
      </c>
      <c r="E45" s="651">
        <v>3.4799999999999995</v>
      </c>
      <c r="F45" s="651">
        <v>3.4799999999999995</v>
      </c>
      <c r="G45" s="459"/>
      <c r="H45" s="459"/>
      <c r="P45" s="3"/>
      <c r="Q45" s="3"/>
      <c r="R45" s="3"/>
      <c r="S45" s="3"/>
    </row>
    <row r="46" spans="1:19">
      <c r="A46" s="3"/>
      <c r="B46" s="650" t="s">
        <v>950</v>
      </c>
      <c r="C46" s="651">
        <v>1.7290000000000001</v>
      </c>
      <c r="D46" s="651">
        <v>1.7290000000000001</v>
      </c>
      <c r="E46" s="651">
        <v>1.7290000000000001</v>
      </c>
      <c r="F46" s="651">
        <v>1.7290000000000001</v>
      </c>
      <c r="G46" s="459"/>
      <c r="H46" s="459"/>
      <c r="P46" s="3"/>
      <c r="Q46" s="3"/>
      <c r="R46" s="3"/>
      <c r="S46" s="3"/>
    </row>
    <row r="47" spans="1:19">
      <c r="A47" s="3"/>
      <c r="B47" s="650" t="s">
        <v>951</v>
      </c>
      <c r="C47" s="651">
        <v>1.7000000000000002</v>
      </c>
      <c r="D47" s="651">
        <v>1.7000000000000002</v>
      </c>
      <c r="E47" s="651">
        <v>1.7000000000000002</v>
      </c>
      <c r="F47" s="651">
        <v>1.7000000000000002</v>
      </c>
      <c r="G47" s="459"/>
      <c r="H47" s="459"/>
      <c r="P47" s="3"/>
      <c r="Q47" s="3"/>
      <c r="R47" s="3"/>
      <c r="S47" s="3"/>
    </row>
    <row r="48" spans="1:19">
      <c r="A48" s="3"/>
      <c r="B48" s="650" t="s">
        <v>952</v>
      </c>
      <c r="C48" s="651">
        <v>1.0202499999999999</v>
      </c>
      <c r="D48" s="651">
        <v>1.0202499999999999</v>
      </c>
      <c r="E48" s="651">
        <v>1.0202499999999999</v>
      </c>
      <c r="F48" s="651">
        <v>1.0202499999999999</v>
      </c>
      <c r="G48" s="459"/>
      <c r="H48" s="459"/>
      <c r="P48" s="3"/>
      <c r="Q48" s="3"/>
      <c r="R48" s="3"/>
      <c r="S48" s="3"/>
    </row>
    <row r="49" spans="1:19">
      <c r="A49" s="3"/>
      <c r="B49" s="650" t="s">
        <v>953</v>
      </c>
      <c r="C49" s="651">
        <v>0.6</v>
      </c>
      <c r="D49" s="651">
        <v>0.6</v>
      </c>
      <c r="E49" s="651">
        <v>0.6</v>
      </c>
      <c r="F49" s="651">
        <v>0.6</v>
      </c>
      <c r="G49" s="459"/>
      <c r="H49" s="459"/>
      <c r="P49" s="3"/>
      <c r="Q49" s="3"/>
      <c r="R49" s="3"/>
      <c r="S49" s="3"/>
    </row>
    <row r="50" spans="1:19">
      <c r="A50" s="3"/>
      <c r="B50" s="650" t="s">
        <v>954</v>
      </c>
      <c r="C50" s="651">
        <v>0.58020399999999994</v>
      </c>
      <c r="D50" s="651">
        <v>0.58020399999999994</v>
      </c>
      <c r="E50" s="651">
        <v>0.58020399999999994</v>
      </c>
      <c r="F50" s="651">
        <v>0.58020399999999994</v>
      </c>
      <c r="G50" s="459"/>
      <c r="H50" s="459"/>
      <c r="P50" s="3"/>
      <c r="Q50" s="3"/>
      <c r="R50" s="3"/>
      <c r="S50" s="3"/>
    </row>
    <row r="51" spans="1:19">
      <c r="A51" s="3"/>
      <c r="B51" s="650" t="s">
        <v>783</v>
      </c>
      <c r="C51" s="651">
        <v>0.42174999999999996</v>
      </c>
      <c r="D51" s="651">
        <v>0.42174999999999996</v>
      </c>
      <c r="E51" s="651">
        <v>0.42174999999999996</v>
      </c>
      <c r="F51" s="651">
        <v>0.42174999999999996</v>
      </c>
      <c r="G51" s="459"/>
      <c r="H51" s="459"/>
      <c r="P51" s="3"/>
      <c r="Q51" s="3"/>
      <c r="R51" s="3"/>
      <c r="S51" s="3"/>
    </row>
    <row r="52" spans="1:19">
      <c r="A52" s="3"/>
      <c r="B52" s="650" t="s">
        <v>784</v>
      </c>
      <c r="C52" s="651">
        <v>0.18550499999999998</v>
      </c>
      <c r="D52" s="651">
        <v>0.18550499999999998</v>
      </c>
      <c r="E52" s="651">
        <v>0.18550499999999998</v>
      </c>
      <c r="F52" s="651">
        <v>0.18550499999999998</v>
      </c>
      <c r="G52" s="459"/>
      <c r="H52" s="459"/>
      <c r="P52" s="3"/>
      <c r="Q52" s="3"/>
      <c r="R52" s="3"/>
      <c r="S52" s="3"/>
    </row>
    <row r="53" spans="1:19">
      <c r="A53" s="3"/>
      <c r="B53" s="652" t="s">
        <v>955</v>
      </c>
      <c r="C53" s="465">
        <v>45.267000000000003</v>
      </c>
      <c r="D53" s="465">
        <v>90.534000000000006</v>
      </c>
      <c r="E53" s="465">
        <v>90.534000000000006</v>
      </c>
      <c r="F53" s="465">
        <v>90.534000000000006</v>
      </c>
      <c r="G53" s="459"/>
      <c r="H53" s="459"/>
      <c r="P53" s="3"/>
      <c r="Q53" s="3"/>
      <c r="R53" s="3"/>
      <c r="S53" s="3"/>
    </row>
    <row r="54" spans="1:19">
      <c r="A54" s="3"/>
      <c r="B54" s="652" t="s">
        <v>956</v>
      </c>
      <c r="C54" s="465">
        <v>88.802599999999998</v>
      </c>
      <c r="D54" s="465">
        <v>188.65979999999999</v>
      </c>
      <c r="E54" s="465">
        <v>188.65979999999999</v>
      </c>
      <c r="F54" s="465">
        <v>188.65979999999999</v>
      </c>
      <c r="G54" s="459"/>
      <c r="H54" s="459"/>
      <c r="P54" s="3"/>
      <c r="Q54" s="3"/>
      <c r="R54" s="3"/>
      <c r="S54" s="3"/>
    </row>
    <row r="55" spans="1:19">
      <c r="A55" s="3"/>
      <c r="B55" s="652" t="s">
        <v>957</v>
      </c>
      <c r="C55" s="465"/>
      <c r="D55" s="465">
        <v>112.0005</v>
      </c>
      <c r="E55" s="465">
        <v>112.0005</v>
      </c>
      <c r="F55" s="465">
        <v>112.0005</v>
      </c>
      <c r="G55" s="459"/>
      <c r="H55" s="459"/>
      <c r="P55" s="3"/>
      <c r="Q55" s="3"/>
      <c r="R55" s="3"/>
      <c r="S55" s="3"/>
    </row>
    <row r="56" spans="1:19">
      <c r="A56" s="3"/>
      <c r="B56" s="652" t="s">
        <v>959</v>
      </c>
      <c r="C56" s="465"/>
      <c r="D56" s="465">
        <v>90.731400000000008</v>
      </c>
      <c r="E56" s="465">
        <v>90.731400000000008</v>
      </c>
      <c r="F56" s="465">
        <v>90.731400000000008</v>
      </c>
      <c r="G56" s="459"/>
      <c r="H56" s="467"/>
    </row>
    <row r="57" spans="1:19">
      <c r="A57" s="3"/>
      <c r="B57" s="652" t="s">
        <v>958</v>
      </c>
      <c r="C57" s="465"/>
      <c r="D57" s="465"/>
      <c r="E57" s="465">
        <v>167.99970000000002</v>
      </c>
      <c r="F57" s="465">
        <v>167.99970000000002</v>
      </c>
      <c r="G57" s="459"/>
      <c r="H57" s="467"/>
      <c r="I57" s="468"/>
      <c r="J57" s="468"/>
      <c r="K57" s="468"/>
      <c r="L57" s="468"/>
      <c r="M57" s="468"/>
    </row>
    <row r="58" spans="1:19">
      <c r="A58" s="3"/>
      <c r="B58" s="652" t="s">
        <v>960</v>
      </c>
      <c r="C58" s="465"/>
      <c r="D58" s="465"/>
      <c r="E58" s="465">
        <v>49.000799999999998</v>
      </c>
      <c r="F58" s="465">
        <v>49.000799999999998</v>
      </c>
      <c r="G58" s="459"/>
      <c r="H58" s="459"/>
      <c r="I58" s="469"/>
      <c r="J58" s="468"/>
      <c r="K58" s="468"/>
      <c r="L58" s="468"/>
      <c r="M58" s="468"/>
    </row>
    <row r="59" spans="1:19">
      <c r="A59" s="3"/>
      <c r="B59" s="652" t="s">
        <v>961</v>
      </c>
      <c r="C59" s="465"/>
      <c r="D59" s="465"/>
      <c r="E59" s="465">
        <v>20.000160000000001</v>
      </c>
      <c r="F59" s="465">
        <v>20.000160000000001</v>
      </c>
      <c r="G59" s="459"/>
      <c r="H59" s="459"/>
      <c r="I59" s="469"/>
      <c r="J59" s="468"/>
      <c r="K59" s="468"/>
      <c r="L59" s="468"/>
      <c r="M59" s="468"/>
    </row>
    <row r="60" spans="1:19">
      <c r="A60" s="3"/>
      <c r="B60" s="652" t="s">
        <v>962</v>
      </c>
      <c r="C60" s="465"/>
      <c r="D60" s="465"/>
      <c r="E60" s="465"/>
      <c r="F60" s="465">
        <v>20.000160000000001</v>
      </c>
      <c r="G60" s="459"/>
      <c r="H60" s="459"/>
      <c r="I60" s="469"/>
      <c r="J60" s="468"/>
      <c r="K60" s="468"/>
      <c r="L60" s="468"/>
      <c r="M60" s="468"/>
    </row>
    <row r="61" spans="1:19">
      <c r="A61" s="3"/>
      <c r="B61" s="652" t="s">
        <v>963</v>
      </c>
      <c r="C61" s="465"/>
      <c r="D61" s="465"/>
      <c r="E61" s="465"/>
      <c r="F61" s="465">
        <v>20.000160000000001</v>
      </c>
      <c r="G61" s="459"/>
      <c r="H61" s="459"/>
      <c r="I61" s="469"/>
      <c r="J61" s="468"/>
      <c r="K61" s="468"/>
      <c r="L61" s="468"/>
      <c r="M61" s="468"/>
    </row>
    <row r="62" spans="1:19">
      <c r="A62" s="3"/>
      <c r="B62" s="652" t="s">
        <v>964</v>
      </c>
      <c r="C62" s="465"/>
      <c r="D62" s="465"/>
      <c r="E62" s="465"/>
      <c r="F62" s="465">
        <v>405.99675000000002</v>
      </c>
      <c r="G62" s="459"/>
      <c r="H62" s="459"/>
      <c r="I62" s="469"/>
      <c r="J62" s="468"/>
      <c r="K62" s="468"/>
      <c r="L62" s="468"/>
      <c r="M62" s="468"/>
    </row>
    <row r="63" spans="1:19">
      <c r="A63" s="3"/>
      <c r="B63" s="652" t="s">
        <v>965</v>
      </c>
      <c r="C63" s="465"/>
      <c r="D63" s="465"/>
      <c r="E63" s="465"/>
      <c r="F63" s="465">
        <v>525.00805000000003</v>
      </c>
      <c r="G63" s="459"/>
      <c r="H63" s="459"/>
      <c r="I63" s="469"/>
      <c r="J63" s="468"/>
      <c r="K63" s="468"/>
      <c r="L63" s="468"/>
      <c r="M63" s="468"/>
    </row>
    <row r="64" spans="1:19">
      <c r="A64" s="3"/>
      <c r="I64" s="469"/>
      <c r="J64" s="468"/>
      <c r="K64" s="468"/>
      <c r="L64" s="468"/>
      <c r="M64" s="468"/>
    </row>
    <row r="65" spans="1:13">
      <c r="A65" s="3"/>
      <c r="I65" s="482"/>
      <c r="J65" s="482"/>
      <c r="K65" s="482"/>
      <c r="L65" s="482"/>
      <c r="M65" s="482"/>
    </row>
    <row r="66" spans="1:13">
      <c r="A66" s="3"/>
      <c r="I66" s="482"/>
      <c r="J66" s="482"/>
      <c r="K66" s="482"/>
      <c r="L66" s="482"/>
      <c r="M66" s="482"/>
    </row>
    <row r="67" spans="1:13">
      <c r="A67" s="3"/>
      <c r="I67" s="482"/>
      <c r="J67" s="482"/>
      <c r="K67" s="482"/>
      <c r="L67" s="482"/>
      <c r="M67" s="482"/>
    </row>
    <row r="68" spans="1:13">
      <c r="A68" s="3"/>
      <c r="I68" s="487"/>
      <c r="J68" s="488"/>
      <c r="K68" s="488"/>
      <c r="L68" s="488"/>
      <c r="M68" s="488"/>
    </row>
    <row r="69" spans="1:13">
      <c r="A69" s="3"/>
      <c r="I69" s="487"/>
      <c r="J69" s="488"/>
      <c r="K69" s="488"/>
      <c r="L69" s="488"/>
      <c r="M69" s="488"/>
    </row>
    <row r="70" spans="1:13">
      <c r="I70" s="489"/>
      <c r="J70" s="488"/>
      <c r="K70" s="488"/>
      <c r="L70" s="488"/>
      <c r="M70" s="488"/>
    </row>
    <row r="71" spans="1:13">
      <c r="I71" s="490"/>
      <c r="J71" s="488"/>
      <c r="K71" s="488"/>
      <c r="L71" s="488"/>
      <c r="M71" s="488"/>
    </row>
    <row r="72" spans="1:13">
      <c r="I72" s="490"/>
      <c r="J72" s="488"/>
      <c r="K72" s="488"/>
      <c r="L72" s="488"/>
      <c r="M72" s="488"/>
    </row>
    <row r="73" spans="1:13">
      <c r="I73" s="491"/>
      <c r="J73" s="492"/>
      <c r="K73" s="492"/>
      <c r="L73" s="492"/>
      <c r="M73" s="492"/>
    </row>
    <row r="74" spans="1:13">
      <c r="I74" s="493"/>
      <c r="J74" s="493"/>
      <c r="K74" s="493"/>
      <c r="L74" s="493"/>
      <c r="M74" s="493"/>
    </row>
    <row r="75" spans="1:13">
      <c r="I75" s="493"/>
      <c r="J75" s="493"/>
      <c r="K75" s="493"/>
      <c r="L75" s="493"/>
      <c r="M75" s="493"/>
    </row>
    <row r="76" spans="1:13">
      <c r="I76" s="493"/>
      <c r="J76" s="493"/>
      <c r="K76" s="493"/>
      <c r="L76" s="493"/>
      <c r="M76" s="493"/>
    </row>
    <row r="80" spans="1:13" ht="26.25" customHeight="1"/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4"/>
  <sheetViews>
    <sheetView topLeftCell="A46" workbookViewId="0">
      <selection activeCell="E59" sqref="E59"/>
    </sheetView>
  </sheetViews>
  <sheetFormatPr baseColWidth="10" defaultRowHeight="15"/>
  <cols>
    <col min="2" max="2" width="49.42578125" bestFit="1" customWidth="1"/>
  </cols>
  <sheetData>
    <row r="1" spans="2:6" ht="15.75" thickBot="1"/>
    <row r="2" spans="2:6" ht="15.75" thickBot="1">
      <c r="B2" s="441" t="s">
        <v>1</v>
      </c>
      <c r="C2" s="456">
        <v>2013</v>
      </c>
      <c r="D2" s="457">
        <v>2014</v>
      </c>
      <c r="E2" s="457">
        <v>2015</v>
      </c>
      <c r="F2" s="456">
        <v>2016</v>
      </c>
    </row>
    <row r="3" spans="2:6">
      <c r="B3" s="444" t="s">
        <v>489</v>
      </c>
      <c r="C3" s="458">
        <v>84.899500000000003</v>
      </c>
      <c r="D3" s="458">
        <v>84.899500000000003</v>
      </c>
      <c r="E3" s="458">
        <v>84.899500000000003</v>
      </c>
      <c r="F3" s="458">
        <v>84.899500000000003</v>
      </c>
    </row>
    <row r="4" spans="2:6">
      <c r="B4" s="444" t="s">
        <v>490</v>
      </c>
      <c r="C4" s="458">
        <v>85.447299999999998</v>
      </c>
      <c r="D4" s="458">
        <v>85.447299999999998</v>
      </c>
      <c r="E4" s="458">
        <v>85.447299999999998</v>
      </c>
      <c r="F4" s="458">
        <v>85.447299999999998</v>
      </c>
    </row>
    <row r="5" spans="2:6">
      <c r="B5" s="444" t="s">
        <v>721</v>
      </c>
      <c r="C5" s="458">
        <v>22.966999999999999</v>
      </c>
      <c r="D5" s="458">
        <v>22.966999999999999</v>
      </c>
      <c r="E5" s="458">
        <v>22.966999999999999</v>
      </c>
      <c r="F5" s="458">
        <v>22.966999999999999</v>
      </c>
    </row>
    <row r="6" spans="2:6">
      <c r="B6" s="444" t="s">
        <v>722</v>
      </c>
      <c r="C6" s="458">
        <v>70.662700000000001</v>
      </c>
      <c r="D6" s="458">
        <v>70.662700000000001</v>
      </c>
      <c r="E6" s="458">
        <v>70.662700000000001</v>
      </c>
      <c r="F6" s="458">
        <v>70.662700000000001</v>
      </c>
    </row>
    <row r="7" spans="2:6">
      <c r="B7" s="444" t="s">
        <v>723</v>
      </c>
      <c r="C7" s="458">
        <v>16.347000000000001</v>
      </c>
      <c r="D7" s="458">
        <v>16.347000000000001</v>
      </c>
      <c r="E7" s="458">
        <v>16.347000000000001</v>
      </c>
      <c r="F7" s="458">
        <v>16.347000000000001</v>
      </c>
    </row>
    <row r="8" spans="2:6">
      <c r="B8" s="444" t="s">
        <v>724</v>
      </c>
      <c r="C8" s="458">
        <v>81.063299999999998</v>
      </c>
      <c r="D8" s="458"/>
      <c r="E8" s="458"/>
      <c r="F8" s="458"/>
    </row>
    <row r="9" spans="2:6">
      <c r="B9" s="444" t="s">
        <v>756</v>
      </c>
      <c r="C9" s="458">
        <v>270.38</v>
      </c>
      <c r="D9" s="458">
        <v>270.38</v>
      </c>
      <c r="E9" s="458">
        <v>270.38</v>
      </c>
      <c r="F9" s="458">
        <v>270.38</v>
      </c>
    </row>
    <row r="10" spans="2:6">
      <c r="B10" s="444" t="s">
        <v>758</v>
      </c>
      <c r="C10" s="458">
        <v>270.38</v>
      </c>
      <c r="D10" s="458">
        <v>270.38</v>
      </c>
      <c r="E10" s="458">
        <v>270.38</v>
      </c>
      <c r="F10" s="458">
        <v>270.38</v>
      </c>
    </row>
    <row r="11" spans="2:6">
      <c r="B11" s="444" t="s">
        <v>760</v>
      </c>
      <c r="C11" s="458">
        <v>270.38</v>
      </c>
      <c r="D11" s="458">
        <v>270.38</v>
      </c>
      <c r="E11" s="458">
        <v>270.38</v>
      </c>
      <c r="F11" s="458">
        <v>270.38</v>
      </c>
    </row>
    <row r="12" spans="2:6">
      <c r="B12" s="444" t="s">
        <v>515</v>
      </c>
      <c r="C12" s="458">
        <v>192.8466</v>
      </c>
      <c r="D12" s="458">
        <v>192.8466</v>
      </c>
      <c r="E12" s="458">
        <v>192.8466</v>
      </c>
      <c r="F12" s="458">
        <v>192.8466</v>
      </c>
    </row>
    <row r="13" spans="2:6">
      <c r="B13" s="444" t="s">
        <v>725</v>
      </c>
      <c r="C13" s="458">
        <v>53.061999999999998</v>
      </c>
      <c r="D13" s="458">
        <v>53.061999999999998</v>
      </c>
      <c r="E13" s="458">
        <v>53.061999999999998</v>
      </c>
      <c r="F13" s="458">
        <v>53.061999999999998</v>
      </c>
    </row>
    <row r="14" spans="2:6">
      <c r="B14" s="444" t="s">
        <v>726</v>
      </c>
      <c r="C14" s="458">
        <v>52.005000000000003</v>
      </c>
      <c r="D14" s="458">
        <v>52.005000000000003</v>
      </c>
      <c r="E14" s="458">
        <v>52.005000000000003</v>
      </c>
      <c r="F14" s="458">
        <v>52.005000000000003</v>
      </c>
    </row>
    <row r="15" spans="2:6">
      <c r="B15" s="444" t="s">
        <v>932</v>
      </c>
      <c r="C15" s="458"/>
      <c r="D15" s="458">
        <v>121.0184</v>
      </c>
      <c r="E15" s="458">
        <v>121.0184</v>
      </c>
      <c r="F15" s="458">
        <v>121.0184</v>
      </c>
    </row>
    <row r="16" spans="2:6">
      <c r="B16" s="444" t="s">
        <v>933</v>
      </c>
      <c r="C16" s="458">
        <v>199.82990000000001</v>
      </c>
      <c r="D16" s="458">
        <v>199.82990000000001</v>
      </c>
      <c r="E16" s="458">
        <v>199.82990000000001</v>
      </c>
      <c r="F16" s="458">
        <v>199.82990000000001</v>
      </c>
    </row>
    <row r="17" spans="2:6">
      <c r="B17" s="444" t="s">
        <v>479</v>
      </c>
      <c r="C17" s="458">
        <v>9.6448999999999998</v>
      </c>
      <c r="D17" s="458">
        <v>9.6448999999999998</v>
      </c>
      <c r="E17" s="458">
        <v>9.6448999999999998</v>
      </c>
      <c r="F17" s="458">
        <v>9.6448999999999998</v>
      </c>
    </row>
    <row r="18" spans="2:6">
      <c r="B18" s="444" t="s">
        <v>727</v>
      </c>
      <c r="C18" s="458">
        <v>19.6554</v>
      </c>
      <c r="D18" s="458">
        <v>19.6554</v>
      </c>
      <c r="E18" s="458">
        <v>19.6554</v>
      </c>
      <c r="F18" s="458">
        <v>19.6554</v>
      </c>
    </row>
    <row r="19" spans="2:6">
      <c r="B19" s="444" t="s">
        <v>728</v>
      </c>
      <c r="C19" s="458">
        <v>17.864899999999999</v>
      </c>
      <c r="D19" s="458">
        <v>17.864899999999999</v>
      </c>
      <c r="E19" s="458">
        <v>17.864899999999999</v>
      </c>
      <c r="F19" s="458">
        <v>17.864899999999999</v>
      </c>
    </row>
    <row r="20" spans="2:6">
      <c r="B20" s="444" t="s">
        <v>478</v>
      </c>
      <c r="C20" s="458">
        <v>8.1996000000000002</v>
      </c>
      <c r="D20" s="458">
        <v>8.1996000000000002</v>
      </c>
      <c r="E20" s="458">
        <v>8.1996000000000002</v>
      </c>
      <c r="F20" s="458">
        <v>8.1996000000000002</v>
      </c>
    </row>
    <row r="21" spans="2:6">
      <c r="B21" s="444" t="s">
        <v>731</v>
      </c>
      <c r="C21" s="458">
        <v>29.809000000000001</v>
      </c>
      <c r="D21" s="458">
        <v>29.809000000000001</v>
      </c>
      <c r="E21" s="458">
        <v>29.809000000000001</v>
      </c>
      <c r="F21" s="458">
        <v>29.809000000000001</v>
      </c>
    </row>
    <row r="22" spans="2:6">
      <c r="B22" s="444" t="s">
        <v>648</v>
      </c>
      <c r="C22" s="458">
        <v>6.1992000000000003</v>
      </c>
      <c r="D22" s="458">
        <v>6.1992000000000003</v>
      </c>
      <c r="E22" s="458">
        <v>6.1992000000000003</v>
      </c>
      <c r="F22" s="458">
        <v>6.1992000000000003</v>
      </c>
    </row>
    <row r="23" spans="2:6">
      <c r="B23" s="444" t="s">
        <v>649</v>
      </c>
      <c r="C23" s="458">
        <v>10.205</v>
      </c>
      <c r="D23" s="458">
        <v>10.205</v>
      </c>
      <c r="E23" s="458">
        <v>10.205</v>
      </c>
      <c r="F23" s="458">
        <v>10.205</v>
      </c>
    </row>
    <row r="24" spans="2:6">
      <c r="B24" s="444" t="s">
        <v>647</v>
      </c>
      <c r="C24" s="458">
        <v>15.754</v>
      </c>
      <c r="D24" s="458">
        <v>15.754</v>
      </c>
      <c r="E24" s="458">
        <v>15.754</v>
      </c>
      <c r="F24" s="458">
        <v>15.754</v>
      </c>
    </row>
    <row r="25" spans="2:6">
      <c r="B25" s="444" t="s">
        <v>732</v>
      </c>
      <c r="C25" s="458">
        <v>10.2163</v>
      </c>
      <c r="D25" s="458">
        <v>10.2163</v>
      </c>
      <c r="E25" s="458">
        <v>10.2163</v>
      </c>
      <c r="F25" s="458">
        <v>10.2163</v>
      </c>
    </row>
    <row r="26" spans="2:6">
      <c r="B26" s="444" t="s">
        <v>488</v>
      </c>
      <c r="C26" s="458">
        <v>64.478999999999999</v>
      </c>
      <c r="D26" s="458">
        <v>64.478999999999999</v>
      </c>
      <c r="E26" s="458">
        <v>64.478999999999999</v>
      </c>
      <c r="F26" s="458">
        <v>64.478999999999999</v>
      </c>
    </row>
    <row r="27" spans="2:6">
      <c r="B27" s="444" t="s">
        <v>486</v>
      </c>
      <c r="C27" s="458">
        <v>1.2410000000000001</v>
      </c>
      <c r="D27" s="458">
        <v>1.2410000000000001</v>
      </c>
      <c r="E27" s="458">
        <v>1.2410000000000001</v>
      </c>
      <c r="F27" s="458">
        <v>1.2410000000000001</v>
      </c>
    </row>
    <row r="28" spans="2:6">
      <c r="B28" s="444" t="s">
        <v>733</v>
      </c>
      <c r="C28" s="458">
        <v>281.06599999999997</v>
      </c>
      <c r="D28" s="458">
        <v>281.06599999999997</v>
      </c>
      <c r="E28" s="458">
        <v>281.06599999999997</v>
      </c>
      <c r="F28" s="458">
        <v>281.06599999999997</v>
      </c>
    </row>
    <row r="29" spans="2:6">
      <c r="B29" s="444" t="s">
        <v>734</v>
      </c>
      <c r="C29" s="458">
        <v>286.56099999999998</v>
      </c>
      <c r="D29" s="458">
        <v>286.56099999999998</v>
      </c>
      <c r="E29" s="458">
        <v>286.56099999999998</v>
      </c>
      <c r="F29" s="458">
        <v>286.56099999999998</v>
      </c>
    </row>
    <row r="30" spans="2:6">
      <c r="B30" s="444" t="s">
        <v>735</v>
      </c>
      <c r="C30" s="458">
        <v>293.09199999999998</v>
      </c>
      <c r="D30" s="458">
        <v>293.09199999999998</v>
      </c>
      <c r="E30" s="458">
        <v>293.09199999999998</v>
      </c>
      <c r="F30" s="458">
        <v>293.09199999999998</v>
      </c>
    </row>
    <row r="31" spans="2:6">
      <c r="B31" s="444" t="s">
        <v>736</v>
      </c>
      <c r="C31" s="458">
        <v>3.9297</v>
      </c>
      <c r="D31" s="458">
        <v>3.9297</v>
      </c>
      <c r="E31" s="458">
        <v>3.9297</v>
      </c>
      <c r="F31" s="458">
        <v>3.9297</v>
      </c>
    </row>
    <row r="32" spans="2:6">
      <c r="B32" s="444" t="s">
        <v>737</v>
      </c>
      <c r="C32" s="458">
        <v>1.5476000000000001</v>
      </c>
      <c r="D32" s="458">
        <v>1.5476000000000001</v>
      </c>
      <c r="E32" s="458">
        <v>1.5476000000000001</v>
      </c>
      <c r="F32" s="458">
        <v>1.5476000000000001</v>
      </c>
    </row>
    <row r="33" spans="2:6">
      <c r="B33" s="444" t="s">
        <v>466</v>
      </c>
      <c r="C33" s="458">
        <v>11.6982</v>
      </c>
      <c r="D33" s="458">
        <v>11.6982</v>
      </c>
      <c r="E33" s="458">
        <v>11.6982</v>
      </c>
      <c r="F33" s="458">
        <v>11.6982</v>
      </c>
    </row>
    <row r="34" spans="2:6">
      <c r="B34" s="444" t="s">
        <v>470</v>
      </c>
      <c r="C34" s="458">
        <v>84.906999999999996</v>
      </c>
      <c r="D34" s="458">
        <v>84.906999999999996</v>
      </c>
      <c r="E34" s="458">
        <v>84.906999999999996</v>
      </c>
      <c r="F34" s="458">
        <v>84.906999999999996</v>
      </c>
    </row>
    <row r="35" spans="2:6">
      <c r="B35" s="444" t="s">
        <v>471</v>
      </c>
      <c r="C35" s="458">
        <v>18.485199999999999</v>
      </c>
      <c r="D35" s="458">
        <v>18.485199999999999</v>
      </c>
      <c r="E35" s="458">
        <v>18.485199999999999</v>
      </c>
      <c r="F35" s="458">
        <v>18.485199999999999</v>
      </c>
    </row>
    <row r="36" spans="2:6">
      <c r="B36" s="444" t="s">
        <v>739</v>
      </c>
      <c r="C36" s="458">
        <v>177.75</v>
      </c>
      <c r="D36" s="458">
        <v>177.75</v>
      </c>
      <c r="E36" s="458">
        <v>177.75</v>
      </c>
      <c r="F36" s="458">
        <v>177.75</v>
      </c>
    </row>
    <row r="37" spans="2:6">
      <c r="B37" s="444" t="s">
        <v>650</v>
      </c>
      <c r="C37" s="458">
        <v>0</v>
      </c>
      <c r="D37" s="458">
        <v>0</v>
      </c>
      <c r="E37" s="458">
        <v>0</v>
      </c>
      <c r="F37" s="458">
        <v>0</v>
      </c>
    </row>
    <row r="38" spans="2:6">
      <c r="B38" s="444" t="s">
        <v>651</v>
      </c>
      <c r="C38" s="458">
        <v>66.385900000000007</v>
      </c>
      <c r="D38" s="458">
        <v>66.385900000000007</v>
      </c>
      <c r="E38" s="458">
        <v>66.385900000000007</v>
      </c>
      <c r="F38" s="458">
        <v>66.385900000000007</v>
      </c>
    </row>
    <row r="39" spans="2:6">
      <c r="B39" s="444" t="s">
        <v>652</v>
      </c>
      <c r="C39" s="458">
        <v>44.061500000000002</v>
      </c>
      <c r="D39" s="458">
        <v>44.061500000000002</v>
      </c>
      <c r="E39" s="458">
        <v>44.061500000000002</v>
      </c>
      <c r="F39" s="458">
        <v>44.061500000000002</v>
      </c>
    </row>
    <row r="40" spans="2:6">
      <c r="B40" s="444" t="s">
        <v>655</v>
      </c>
      <c r="C40" s="458">
        <v>3.2797000000000001</v>
      </c>
      <c r="D40" s="458">
        <v>3.2797000000000001</v>
      </c>
      <c r="E40" s="458">
        <v>3.2797000000000001</v>
      </c>
      <c r="F40" s="458">
        <v>3.2797000000000001</v>
      </c>
    </row>
    <row r="41" spans="2:6">
      <c r="B41" s="444" t="s">
        <v>653</v>
      </c>
      <c r="C41" s="458">
        <v>34.928899999999999</v>
      </c>
      <c r="D41" s="458">
        <v>34.928899999999999</v>
      </c>
      <c r="E41" s="458">
        <v>34.928899999999999</v>
      </c>
      <c r="F41" s="458">
        <v>34.928899999999999</v>
      </c>
    </row>
    <row r="42" spans="2:6">
      <c r="B42" s="444" t="s">
        <v>654</v>
      </c>
      <c r="C42" s="458">
        <v>30.724799999999998</v>
      </c>
      <c r="D42" s="458">
        <v>30.724799999999998</v>
      </c>
      <c r="E42" s="458">
        <v>30.724799999999998</v>
      </c>
      <c r="F42" s="458">
        <v>30.724799999999998</v>
      </c>
    </row>
    <row r="43" spans="2:6">
      <c r="B43" s="444" t="s">
        <v>740</v>
      </c>
      <c r="C43" s="458">
        <v>460</v>
      </c>
      <c r="D43" s="458">
        <v>460</v>
      </c>
      <c r="E43" s="458">
        <v>460</v>
      </c>
      <c r="F43" s="458">
        <v>460</v>
      </c>
    </row>
    <row r="44" spans="2:6">
      <c r="B44" s="444" t="s">
        <v>656</v>
      </c>
      <c r="C44" s="458">
        <v>139.77719999999999</v>
      </c>
      <c r="D44" s="458">
        <v>139.77719999999999</v>
      </c>
      <c r="E44" s="458">
        <v>139.77719999999999</v>
      </c>
      <c r="F44" s="458">
        <v>139.77719999999999</v>
      </c>
    </row>
    <row r="45" spans="2:6">
      <c r="B45" s="444" t="s">
        <v>497</v>
      </c>
      <c r="C45" s="458">
        <v>227.9922</v>
      </c>
      <c r="D45" s="458">
        <v>227.9922</v>
      </c>
      <c r="E45" s="458">
        <v>227.9922</v>
      </c>
      <c r="F45" s="458">
        <v>227.9922</v>
      </c>
    </row>
    <row r="46" spans="2:6">
      <c r="B46" s="444" t="s">
        <v>498</v>
      </c>
      <c r="C46" s="458">
        <v>20.386500000000002</v>
      </c>
      <c r="D46" s="458">
        <v>20.386500000000002</v>
      </c>
      <c r="E46" s="458">
        <v>20.386500000000002</v>
      </c>
      <c r="F46" s="458">
        <v>20.386500000000002</v>
      </c>
    </row>
    <row r="47" spans="2:6">
      <c r="B47" s="444" t="s">
        <v>499</v>
      </c>
      <c r="C47" s="458">
        <v>217.01249999999999</v>
      </c>
      <c r="D47" s="458">
        <v>217.01249999999999</v>
      </c>
      <c r="E47" s="458">
        <v>217.01249999999999</v>
      </c>
      <c r="F47" s="458">
        <v>217.01249999999999</v>
      </c>
    </row>
    <row r="48" spans="2:6">
      <c r="B48" s="444" t="s">
        <v>500</v>
      </c>
      <c r="C48" s="458">
        <v>19.607900000000001</v>
      </c>
      <c r="D48" s="458">
        <v>19.607900000000001</v>
      </c>
      <c r="E48" s="458">
        <v>19.607900000000001</v>
      </c>
      <c r="F48" s="458">
        <v>19.607900000000001</v>
      </c>
    </row>
    <row r="49" spans="2:6">
      <c r="B49" s="460" t="s">
        <v>743</v>
      </c>
      <c r="C49" s="462">
        <v>208.75</v>
      </c>
      <c r="D49" s="462">
        <v>208.75</v>
      </c>
      <c r="E49" s="462">
        <v>208.75</v>
      </c>
      <c r="F49" s="462">
        <v>208.75</v>
      </c>
    </row>
    <row r="50" spans="2:6">
      <c r="B50" s="460" t="s">
        <v>730</v>
      </c>
      <c r="C50" s="462">
        <v>267</v>
      </c>
      <c r="D50" s="463">
        <v>534</v>
      </c>
      <c r="E50" s="463">
        <v>534</v>
      </c>
      <c r="F50" s="463">
        <v>534</v>
      </c>
    </row>
    <row r="51" spans="2:6">
      <c r="B51" s="464" t="s">
        <v>729</v>
      </c>
      <c r="C51" s="465"/>
      <c r="D51" s="463"/>
      <c r="E51" s="462">
        <v>214</v>
      </c>
      <c r="F51" s="462">
        <v>214</v>
      </c>
    </row>
    <row r="52" spans="2:6">
      <c r="B52" s="464" t="s">
        <v>741</v>
      </c>
      <c r="C52" s="465"/>
      <c r="D52" s="463"/>
      <c r="E52" s="462">
        <v>18</v>
      </c>
      <c r="F52" s="462">
        <v>18</v>
      </c>
    </row>
    <row r="53" spans="2:6">
      <c r="B53" s="464" t="s">
        <v>742</v>
      </c>
      <c r="C53" s="465"/>
      <c r="D53" s="463"/>
      <c r="E53" s="462">
        <v>40</v>
      </c>
      <c r="F53" s="462">
        <v>40</v>
      </c>
    </row>
    <row r="54" spans="2:6">
      <c r="B54" s="466" t="s">
        <v>785</v>
      </c>
      <c r="C54" s="465">
        <f>+SUM(C3:C53)</f>
        <v>4762.4824000000008</v>
      </c>
      <c r="D54" s="465">
        <f>+SUM(D3:D53)</f>
        <v>5069.4375</v>
      </c>
      <c r="E54" s="465">
        <f>+SUM(E3:E53)</f>
        <v>5341.4375</v>
      </c>
      <c r="F54" s="465">
        <f>+SUM(F3:F53)</f>
        <v>5341.4375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22"/>
  <sheetViews>
    <sheetView workbookViewId="0">
      <selection activeCell="L22" sqref="L22"/>
    </sheetView>
  </sheetViews>
  <sheetFormatPr baseColWidth="10" defaultRowHeight="15"/>
  <cols>
    <col min="2" max="2" width="18.7109375" customWidth="1"/>
    <col min="3" max="3" width="15.5703125" customWidth="1"/>
    <col min="4" max="4" width="12.5703125" customWidth="1"/>
    <col min="5" max="5" width="12.42578125" customWidth="1"/>
    <col min="6" max="6" width="11.7109375" customWidth="1"/>
  </cols>
  <sheetData>
    <row r="1" spans="2:8"/>
    <row r="2" spans="2:8">
      <c r="B2" s="345" t="s">
        <v>677</v>
      </c>
      <c r="C2" s="346"/>
      <c r="D2" s="346"/>
      <c r="E2" s="346"/>
      <c r="F2" s="346"/>
      <c r="G2" s="346"/>
      <c r="H2" s="346"/>
    </row>
    <row r="3" spans="2:8">
      <c r="B3" s="345" t="s">
        <v>678</v>
      </c>
      <c r="C3" s="346"/>
      <c r="D3" s="346"/>
      <c r="E3" s="346"/>
      <c r="F3" s="346"/>
      <c r="G3" s="346"/>
      <c r="H3" s="346"/>
    </row>
    <row r="4" spans="2:8" ht="15.75" thickBot="1">
      <c r="B4" s="347"/>
      <c r="C4" s="347"/>
      <c r="D4" s="347"/>
      <c r="E4" s="347"/>
      <c r="F4" s="347"/>
      <c r="G4" s="347"/>
      <c r="H4" s="347"/>
    </row>
    <row r="5" spans="2:8" ht="39" thickTop="1">
      <c r="B5" s="348"/>
      <c r="C5" s="349"/>
      <c r="D5" s="350" t="s">
        <v>679</v>
      </c>
      <c r="E5" s="351" t="s">
        <v>680</v>
      </c>
      <c r="F5" s="352" t="s">
        <v>681</v>
      </c>
      <c r="G5" s="353"/>
      <c r="H5" s="354"/>
    </row>
    <row r="6" spans="2:8">
      <c r="B6" s="355" t="s">
        <v>682</v>
      </c>
      <c r="C6" s="356" t="s">
        <v>445</v>
      </c>
      <c r="D6" s="357" t="s">
        <v>683</v>
      </c>
      <c r="E6" s="358" t="s">
        <v>683</v>
      </c>
      <c r="F6" s="359" t="s">
        <v>683</v>
      </c>
      <c r="G6" s="696" t="s">
        <v>684</v>
      </c>
      <c r="H6" s="698" t="s">
        <v>685</v>
      </c>
    </row>
    <row r="7" spans="2:8" ht="15.75" thickBot="1">
      <c r="B7" s="360"/>
      <c r="C7" s="361"/>
      <c r="D7" s="362" t="s">
        <v>686</v>
      </c>
      <c r="E7" s="363" t="s">
        <v>686</v>
      </c>
      <c r="F7" s="362" t="s">
        <v>686</v>
      </c>
      <c r="G7" s="697"/>
      <c r="H7" s="699"/>
    </row>
    <row r="8" spans="2:8" ht="15.75" thickTop="1">
      <c r="B8" s="364"/>
      <c r="C8" s="368" t="s">
        <v>238</v>
      </c>
      <c r="D8" s="378">
        <f>DATOS!H50+ISC_Diesel_N_2</f>
        <v>10.649999999999999</v>
      </c>
      <c r="E8" s="379">
        <f>DATOS!H93+ISC_Diesel_N_2</f>
        <v>10.049999999999999</v>
      </c>
      <c r="F8" s="380">
        <f t="shared" ref="F8:F20" si="0">MIN(D8,E8)</f>
        <v>10.049999999999999</v>
      </c>
      <c r="G8" s="381">
        <f>+F8/2.77</f>
        <v>3.6281588447653426</v>
      </c>
      <c r="H8" s="382">
        <f>+G8*42</f>
        <v>152.38267148014438</v>
      </c>
    </row>
    <row r="9" spans="2:8">
      <c r="B9" s="365" t="s">
        <v>687</v>
      </c>
      <c r="C9" s="369" t="s">
        <v>693</v>
      </c>
      <c r="D9" s="383">
        <f>DATOS!I50+ISC_Residual_N_6</f>
        <v>7.05</v>
      </c>
      <c r="E9" s="384">
        <f>DATOS!I99+ISC_Residual_N_6</f>
        <v>6.9399999999999995</v>
      </c>
      <c r="F9" s="385">
        <f t="shared" si="0"/>
        <v>6.9399999999999995</v>
      </c>
      <c r="G9" s="386">
        <f t="shared" ref="G9:G20" si="1">+F9/2.77</f>
        <v>2.5054151624548733</v>
      </c>
      <c r="H9" s="387">
        <f t="shared" ref="H9:H20" si="2">+G9*42</f>
        <v>105.22743682310468</v>
      </c>
    </row>
    <row r="10" spans="2:8">
      <c r="B10" s="366"/>
      <c r="C10" s="370" t="s">
        <v>694</v>
      </c>
      <c r="D10" s="388">
        <f>DATOS!J50+ISC_Residual_N_500</f>
        <v>6.92</v>
      </c>
      <c r="E10" s="389">
        <f>DATOS!J99+ISC_Residual_N_500</f>
        <v>6.82</v>
      </c>
      <c r="F10" s="390">
        <f t="shared" si="0"/>
        <v>6.82</v>
      </c>
      <c r="G10" s="391">
        <f t="shared" si="1"/>
        <v>2.4620938628158844</v>
      </c>
      <c r="H10" s="392">
        <f t="shared" si="2"/>
        <v>103.40794223826714</v>
      </c>
    </row>
    <row r="11" spans="2:8">
      <c r="B11" s="367" t="s">
        <v>475</v>
      </c>
      <c r="C11" s="371" t="s">
        <v>238</v>
      </c>
      <c r="D11" s="393">
        <f>DATOS!H48+ISC_Diesel_N_2</f>
        <v>10.569999999999999</v>
      </c>
      <c r="E11" s="394">
        <f>DATOS!H97+ISC_Diesel_N_2</f>
        <v>10.19</v>
      </c>
      <c r="F11" s="395">
        <f t="shared" si="0"/>
        <v>10.19</v>
      </c>
      <c r="G11" s="396">
        <f t="shared" si="1"/>
        <v>3.6787003610108302</v>
      </c>
      <c r="H11" s="397">
        <f t="shared" si="2"/>
        <v>154.50541516245488</v>
      </c>
    </row>
    <row r="12" spans="2:8">
      <c r="B12" s="694" t="s">
        <v>688</v>
      </c>
      <c r="C12" s="371" t="s">
        <v>238</v>
      </c>
      <c r="D12" s="393">
        <f>DATOS!H47+ISC_Diesel_N_2</f>
        <v>10.52</v>
      </c>
      <c r="E12" s="394">
        <f>DATOS!H96+ISC_Diesel_N_2</f>
        <v>10.139999999999999</v>
      </c>
      <c r="F12" s="395">
        <f t="shared" si="0"/>
        <v>10.139999999999999</v>
      </c>
      <c r="G12" s="396">
        <f t="shared" si="1"/>
        <v>3.6606498194945845</v>
      </c>
      <c r="H12" s="397">
        <f t="shared" si="2"/>
        <v>153.74729241877256</v>
      </c>
    </row>
    <row r="13" spans="2:8">
      <c r="B13" s="700"/>
      <c r="C13" s="372" t="s">
        <v>693</v>
      </c>
      <c r="D13" s="383">
        <f>DATOS!I47+ISC_Residual_N_6</f>
        <v>7.2949999999999999</v>
      </c>
      <c r="E13" s="384">
        <f>DATOS!I96+ISC_Residual_N_6</f>
        <v>7.1599999999999993</v>
      </c>
      <c r="F13" s="385">
        <f t="shared" si="0"/>
        <v>7.1599999999999993</v>
      </c>
      <c r="G13" s="386">
        <f t="shared" si="1"/>
        <v>2.5848375451263537</v>
      </c>
      <c r="H13" s="387">
        <f t="shared" si="2"/>
        <v>108.56317689530685</v>
      </c>
    </row>
    <row r="14" spans="2:8">
      <c r="B14" s="365" t="s">
        <v>689</v>
      </c>
      <c r="C14" s="373" t="s">
        <v>238</v>
      </c>
      <c r="D14" s="398">
        <f>DATOS!H46+ISC_Diesel_N_2</f>
        <v>10.479999999999999</v>
      </c>
      <c r="E14" s="399">
        <f>DATOS!H95+ISC_Diesel_N_2</f>
        <v>10.11</v>
      </c>
      <c r="F14" s="395">
        <f t="shared" si="0"/>
        <v>10.11</v>
      </c>
      <c r="G14" s="400">
        <f t="shared" si="1"/>
        <v>3.6498194945848375</v>
      </c>
      <c r="H14" s="401">
        <f t="shared" si="2"/>
        <v>153.29241877256317</v>
      </c>
    </row>
    <row r="15" spans="2:8">
      <c r="B15" s="694" t="s">
        <v>690</v>
      </c>
      <c r="C15" s="371" t="s">
        <v>238</v>
      </c>
      <c r="D15" s="393">
        <f>DATOS!H44+ISC_Diesel_N_2</f>
        <v>10.399999999999999</v>
      </c>
      <c r="E15" s="394">
        <f>DATOS!H93+ISC_Diesel_N_2</f>
        <v>10.049999999999999</v>
      </c>
      <c r="F15" s="395">
        <f t="shared" si="0"/>
        <v>10.049999999999999</v>
      </c>
      <c r="G15" s="396">
        <f t="shared" si="1"/>
        <v>3.6281588447653426</v>
      </c>
      <c r="H15" s="397">
        <f t="shared" si="2"/>
        <v>152.38267148014438</v>
      </c>
    </row>
    <row r="16" spans="2:8">
      <c r="B16" s="700"/>
      <c r="C16" s="374" t="s">
        <v>693</v>
      </c>
      <c r="D16" s="388">
        <f>DATOS!I44+ISC_Residual_N_6</f>
        <v>7.22</v>
      </c>
      <c r="E16" s="389">
        <f>DATOS!I93+ISC_Residual_N_6</f>
        <v>7.09</v>
      </c>
      <c r="F16" s="385">
        <f t="shared" si="0"/>
        <v>7.09</v>
      </c>
      <c r="G16" s="391">
        <f t="shared" si="1"/>
        <v>2.5595667870036101</v>
      </c>
      <c r="H16" s="392">
        <f t="shared" si="2"/>
        <v>107.50180505415162</v>
      </c>
    </row>
    <row r="17" spans="2:8">
      <c r="B17" s="694" t="s">
        <v>691</v>
      </c>
      <c r="C17" s="375" t="s">
        <v>238</v>
      </c>
      <c r="D17" s="402">
        <f>DATOS!H54+ISC_Diesel_N_2</f>
        <v>10.84</v>
      </c>
      <c r="E17" s="403">
        <f>DATOS!H103+ISC_Diesel_N_2</f>
        <v>10.45</v>
      </c>
      <c r="F17" s="395">
        <f t="shared" si="0"/>
        <v>10.45</v>
      </c>
      <c r="G17" s="404">
        <f t="shared" si="1"/>
        <v>3.7725631768953067</v>
      </c>
      <c r="H17" s="405">
        <f t="shared" si="2"/>
        <v>158.44765342960289</v>
      </c>
    </row>
    <row r="18" spans="2:8">
      <c r="B18" s="700"/>
      <c r="C18" s="374" t="s">
        <v>694</v>
      </c>
      <c r="D18" s="388">
        <f>DATOS!J54+ISC_Residual_N_500</f>
        <v>7.1550000000000002</v>
      </c>
      <c r="E18" s="389">
        <f>DATOS!J103+ISC_Residual_N_500</f>
        <v>7.03</v>
      </c>
      <c r="F18" s="385">
        <f t="shared" si="0"/>
        <v>7.03</v>
      </c>
      <c r="G18" s="391">
        <f t="shared" si="1"/>
        <v>2.5379061371841156</v>
      </c>
      <c r="H18" s="392">
        <f t="shared" si="2"/>
        <v>106.59205776173286</v>
      </c>
    </row>
    <row r="19" spans="2:8">
      <c r="B19" s="694" t="s">
        <v>692</v>
      </c>
      <c r="C19" s="372" t="s">
        <v>238</v>
      </c>
      <c r="D19" s="383">
        <f>DATOS!H57+ISC_Diesel_N_2</f>
        <v>10.58</v>
      </c>
      <c r="E19" s="384">
        <f>DATOS!H106+ISC_Diesel_N_2</f>
        <v>10.199999999999999</v>
      </c>
      <c r="F19" s="395">
        <f t="shared" si="0"/>
        <v>10.199999999999999</v>
      </c>
      <c r="G19" s="386">
        <f t="shared" si="1"/>
        <v>3.6823104693140793</v>
      </c>
      <c r="H19" s="387">
        <f t="shared" si="2"/>
        <v>154.65703971119135</v>
      </c>
    </row>
    <row r="20" spans="2:8" ht="15.75" thickBot="1">
      <c r="B20" s="695"/>
      <c r="C20" s="376" t="s">
        <v>693</v>
      </c>
      <c r="D20" s="406">
        <f>DATOS!I57+ISC_Residual_N_6</f>
        <v>7.2849999999999993</v>
      </c>
      <c r="E20" s="407">
        <f>DATOS!I106+ISC_Residual_N_6</f>
        <v>7.1499999999999995</v>
      </c>
      <c r="F20" s="414">
        <f t="shared" si="0"/>
        <v>7.1499999999999995</v>
      </c>
      <c r="G20" s="408">
        <f t="shared" si="1"/>
        <v>2.5812274368231045</v>
      </c>
      <c r="H20" s="409">
        <f t="shared" si="2"/>
        <v>108.41155234657039</v>
      </c>
    </row>
    <row r="21" spans="2:8" ht="15.75" thickTop="1"/>
    <row r="22" spans="2:8">
      <c r="B22" s="377" t="s">
        <v>695</v>
      </c>
    </row>
  </sheetData>
  <mergeCells count="6">
    <mergeCell ref="B19:B20"/>
    <mergeCell ref="G6:G7"/>
    <mergeCell ref="H6:H7"/>
    <mergeCell ref="B12:B13"/>
    <mergeCell ref="B15:B16"/>
    <mergeCell ref="B17:B18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workbookViewId="0">
      <selection activeCell="C18" sqref="C18"/>
    </sheetView>
  </sheetViews>
  <sheetFormatPr baseColWidth="10" defaultRowHeight="15"/>
  <cols>
    <col min="2" max="2" width="20.5703125" customWidth="1"/>
    <col min="3" max="3" width="12.85546875" customWidth="1"/>
    <col min="4" max="5" width="15.42578125" customWidth="1"/>
  </cols>
  <sheetData>
    <row r="2" spans="2:5">
      <c r="B2" s="422"/>
      <c r="C2" s="422"/>
      <c r="D2" s="422"/>
      <c r="E2" s="422"/>
    </row>
    <row r="3" spans="2:5">
      <c r="B3" s="423" t="s">
        <v>715</v>
      </c>
      <c r="C3" s="424"/>
      <c r="D3" s="424"/>
      <c r="E3" s="424"/>
    </row>
    <row r="4" spans="2:5">
      <c r="B4" s="423" t="s">
        <v>716</v>
      </c>
      <c r="C4" s="424"/>
      <c r="D4" s="424"/>
      <c r="E4" s="424"/>
    </row>
    <row r="5" spans="2:5" ht="15.75" thickBot="1">
      <c r="B5" s="422"/>
      <c r="C5" s="422"/>
      <c r="D5" s="422"/>
      <c r="E5" s="422"/>
    </row>
    <row r="6" spans="2:5" ht="15.75" thickTop="1">
      <c r="B6" s="701" t="s">
        <v>717</v>
      </c>
      <c r="C6" s="425" t="s">
        <v>238</v>
      </c>
      <c r="D6" s="425" t="s">
        <v>693</v>
      </c>
      <c r="E6" s="426" t="s">
        <v>694</v>
      </c>
    </row>
    <row r="7" spans="2:5" ht="15.75" thickBot="1">
      <c r="B7" s="702"/>
      <c r="C7" s="427" t="s">
        <v>718</v>
      </c>
      <c r="D7" s="427" t="s">
        <v>718</v>
      </c>
      <c r="E7" s="428" t="s">
        <v>718</v>
      </c>
    </row>
    <row r="8" spans="2:5" ht="15.75" thickTop="1">
      <c r="B8" s="429" t="s">
        <v>687</v>
      </c>
      <c r="C8" s="430">
        <f>(DATOS!H23+ISC_Diesel_N_2)/Hoja1!$D$90/DATOS!$C$4*1000</f>
        <v>1183.7331720936847</v>
      </c>
      <c r="D8" s="433">
        <f>(DATOS!I23+ISC_Residual_N_6)/Hoja1!$D$90/DATOS!$C$5*1000</f>
        <v>704.63077347469914</v>
      </c>
      <c r="E8" s="431">
        <f>(DATOS!J23+ISC_Residual_N_500)/Hoja1!$D$90/DATOS!$C$6*1000</f>
        <v>679.78093764581649</v>
      </c>
    </row>
    <row r="9" spans="2:5">
      <c r="B9" s="432" t="s">
        <v>475</v>
      </c>
      <c r="C9" s="433">
        <f>(DATOS!H21+ISC_Diesel_N_2)/Hoja1!$D$90/DATOS!$C$4*1000</f>
        <v>1174.8412797211499</v>
      </c>
      <c r="D9" s="433"/>
      <c r="E9" s="434"/>
    </row>
    <row r="10" spans="2:5">
      <c r="B10" s="432" t="s">
        <v>688</v>
      </c>
      <c r="C10" s="433">
        <f>(DATOS!H20+ISC_Diesel_N_2)/Hoja1!$D$90/DATOS!$C$4*1000</f>
        <v>1169.2838469883161</v>
      </c>
      <c r="D10" s="433">
        <f>(DATOS!I20+ISC_Residual_N_6)/Hoja1!$D$90/DATOS!$C$5*1000</f>
        <v>729.11794219828812</v>
      </c>
      <c r="E10" s="434"/>
    </row>
    <row r="11" spans="2:5">
      <c r="B11" s="432" t="s">
        <v>689</v>
      </c>
      <c r="C11" s="433">
        <f>(DATOS!H19+ISC_Diesel_N_2)/Hoja1!$D$90/DATOS!$C$4*1000</f>
        <v>1164.8379008020484</v>
      </c>
      <c r="D11" s="433"/>
      <c r="E11" s="434"/>
    </row>
    <row r="12" spans="2:5">
      <c r="B12" s="432" t="s">
        <v>690</v>
      </c>
      <c r="C12" s="433">
        <f>(DATOS!H17+ISC_Diesel_N_2)/Hoja1!$D$90/DATOS!$C$4*1000</f>
        <v>1155.9460084295138</v>
      </c>
      <c r="D12" s="433">
        <f>(DATOS!I17+ISC_Residual_N_6)/Hoja1!$D$90/DATOS!$C$5*1000</f>
        <v>721.62187014004655</v>
      </c>
      <c r="E12" s="434"/>
    </row>
    <row r="13" spans="2:5">
      <c r="B13" s="432" t="s">
        <v>691</v>
      </c>
      <c r="C13" s="433">
        <f>(DATOS!H27+ISC_Diesel_N_2)/Hoja1!$D$90/DATOS!$C$4*1000</f>
        <v>1204.8514164784549</v>
      </c>
      <c r="D13" s="433"/>
      <c r="E13" s="434">
        <f>(DATOS!J27+ISC_Residual_N_500)/Hoja1!$D$90/DATOS!$C$6*1000</f>
        <v>702.8659839387019</v>
      </c>
    </row>
    <row r="14" spans="2:5" ht="15.75" thickBot="1">
      <c r="B14" s="435" t="s">
        <v>692</v>
      </c>
      <c r="C14" s="436">
        <f>(DATOS!H30+ISC_Diesel_N_2)/Hoja1!$D$90/DATOS!$C$4*1000</f>
        <v>1175.9527662677169</v>
      </c>
      <c r="D14" s="436">
        <f>(DATOS!I30+ISC_Residual_N_6)/Hoja1!$D$90/DATOS!$C$5*1000</f>
        <v>728.11846592385575</v>
      </c>
      <c r="E14" s="437"/>
    </row>
    <row r="15" spans="2:5" ht="15.75" thickTop="1">
      <c r="B15" s="422"/>
      <c r="C15" s="422"/>
      <c r="D15" s="422"/>
      <c r="E15" s="422"/>
    </row>
    <row r="16" spans="2:5">
      <c r="B16" s="438"/>
      <c r="C16" s="422"/>
      <c r="D16" s="422"/>
      <c r="E16" s="422"/>
    </row>
    <row r="17" spans="2:5">
      <c r="B17" s="439"/>
      <c r="C17" s="422"/>
      <c r="D17" s="422"/>
      <c r="E17" s="422"/>
    </row>
  </sheetData>
  <mergeCells count="1">
    <mergeCell ref="B6:B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W353"/>
  <sheetViews>
    <sheetView showGridLines="0" topLeftCell="B1" workbookViewId="0">
      <selection activeCell="C4" sqref="C4"/>
    </sheetView>
  </sheetViews>
  <sheetFormatPr baseColWidth="10" defaultColWidth="8" defaultRowHeight="12.75"/>
  <cols>
    <col min="1" max="1" width="2" style="520" customWidth="1"/>
    <col min="2" max="2" width="1" style="521" customWidth="1"/>
    <col min="3" max="3" width="57.5703125" style="642" customWidth="1"/>
    <col min="4" max="4" width="15.7109375" style="643" customWidth="1"/>
    <col min="5" max="5" width="12" style="643" customWidth="1"/>
    <col min="6" max="6" width="13.5703125" style="643" customWidth="1"/>
    <col min="7" max="8" width="12" style="643" customWidth="1"/>
    <col min="9" max="9" width="10.85546875" style="643" bestFit="1" customWidth="1"/>
    <col min="10" max="10" width="15.28515625" style="643" customWidth="1"/>
    <col min="11" max="11" width="14.42578125" style="522" customWidth="1"/>
    <col min="12" max="12" width="16.28515625" style="523" bestFit="1" customWidth="1"/>
    <col min="13" max="13" width="14.28515625" style="523" customWidth="1"/>
    <col min="14" max="14" width="16" style="523" customWidth="1"/>
    <col min="15" max="15" width="10.28515625" style="523" customWidth="1"/>
    <col min="16" max="16" width="23.42578125" style="523" customWidth="1"/>
    <col min="17" max="17" width="17.85546875" style="523" customWidth="1"/>
    <col min="18" max="23" width="10.28515625" style="523" customWidth="1"/>
    <col min="24" max="16384" width="8" style="525"/>
  </cols>
  <sheetData>
    <row r="1" spans="1:23">
      <c r="C1" s="521"/>
      <c r="D1" s="520"/>
      <c r="E1" s="520"/>
      <c r="F1" s="520"/>
      <c r="G1" s="520"/>
      <c r="H1" s="520"/>
      <c r="I1" s="520"/>
      <c r="J1" s="520"/>
      <c r="M1" s="524"/>
    </row>
    <row r="2" spans="1:23">
      <c r="C2" s="526" t="s">
        <v>867</v>
      </c>
      <c r="D2" s="526"/>
      <c r="E2" s="526"/>
      <c r="F2" s="526"/>
      <c r="G2" s="526"/>
      <c r="H2" s="526"/>
      <c r="I2" s="526"/>
      <c r="J2" s="526"/>
      <c r="M2" s="524"/>
    </row>
    <row r="3" spans="1:23" ht="18">
      <c r="B3" s="527"/>
      <c r="C3" s="526" t="s">
        <v>929</v>
      </c>
      <c r="D3" s="526"/>
      <c r="E3" s="526"/>
      <c r="F3" s="526"/>
      <c r="G3" s="526"/>
      <c r="H3" s="526"/>
      <c r="I3" s="526"/>
      <c r="J3" s="526"/>
      <c r="M3" s="528"/>
      <c r="N3" s="528"/>
    </row>
    <row r="4" spans="1:23" ht="3.75" customHeight="1" thickBot="1">
      <c r="B4" s="527"/>
      <c r="C4" s="529"/>
      <c r="D4" s="529"/>
      <c r="E4" s="529"/>
      <c r="F4" s="529"/>
      <c r="G4" s="529"/>
      <c r="H4" s="529"/>
      <c r="I4" s="529"/>
      <c r="J4" s="529"/>
      <c r="M4" s="528"/>
      <c r="N4" s="528"/>
    </row>
    <row r="5" spans="1:23" s="531" customFormat="1" ht="21.75" customHeight="1" thickBot="1">
      <c r="A5" s="520"/>
      <c r="B5" s="521"/>
      <c r="C5" s="441" t="s">
        <v>868</v>
      </c>
      <c r="D5" s="442" t="s">
        <v>869</v>
      </c>
      <c r="E5" s="441" t="s">
        <v>552</v>
      </c>
      <c r="F5" s="451" t="s">
        <v>866</v>
      </c>
      <c r="G5" s="451" t="s">
        <v>558</v>
      </c>
      <c r="H5" s="530" t="s">
        <v>565</v>
      </c>
      <c r="I5" s="530" t="s">
        <v>870</v>
      </c>
      <c r="J5" s="451" t="s">
        <v>871</v>
      </c>
      <c r="K5" s="451" t="s">
        <v>872</v>
      </c>
      <c r="L5" s="451" t="s">
        <v>873</v>
      </c>
      <c r="M5" s="451" t="s">
        <v>874</v>
      </c>
      <c r="N5" s="528"/>
      <c r="O5" s="528"/>
      <c r="P5" s="528"/>
      <c r="Q5" s="528"/>
      <c r="R5" s="528"/>
      <c r="S5" s="528"/>
      <c r="T5" s="528"/>
      <c r="U5" s="528"/>
      <c r="V5" s="528"/>
      <c r="W5" s="528"/>
    </row>
    <row r="6" spans="1:23" ht="12.95" customHeight="1">
      <c r="C6" s="532" t="s">
        <v>875</v>
      </c>
      <c r="D6" s="533" t="s">
        <v>460</v>
      </c>
      <c r="E6" s="534">
        <v>1</v>
      </c>
      <c r="F6" s="535">
        <v>1</v>
      </c>
      <c r="G6" s="535">
        <v>1</v>
      </c>
      <c r="H6" s="536">
        <v>1</v>
      </c>
      <c r="I6" s="536">
        <v>1</v>
      </c>
      <c r="J6" s="535">
        <v>1</v>
      </c>
      <c r="K6" s="535">
        <v>1</v>
      </c>
      <c r="L6" s="535">
        <v>1</v>
      </c>
      <c r="M6" s="535">
        <v>1</v>
      </c>
      <c r="N6" s="528"/>
    </row>
    <row r="7" spans="1:23" ht="12.95" customHeight="1">
      <c r="C7" s="532" t="s">
        <v>876</v>
      </c>
      <c r="D7" s="533"/>
      <c r="E7" s="534">
        <f>+'[6]5.4'!G4</f>
        <v>0.96</v>
      </c>
      <c r="F7" s="535">
        <f>+E7</f>
        <v>0.96</v>
      </c>
      <c r="G7" s="535">
        <f>+'[6]5.4'!G5</f>
        <v>0.96</v>
      </c>
      <c r="H7" s="536">
        <f>+'[6]5.4'!G6</f>
        <v>0.96</v>
      </c>
      <c r="I7" s="536">
        <f>+'[6]5.4'!G7</f>
        <v>0.97</v>
      </c>
      <c r="J7" s="535">
        <v>0.999</v>
      </c>
      <c r="K7" s="535">
        <v>0.96</v>
      </c>
      <c r="L7" s="535">
        <v>1</v>
      </c>
      <c r="M7" s="535">
        <v>0.96</v>
      </c>
      <c r="N7" s="528"/>
    </row>
    <row r="8" spans="1:23" ht="12.95" customHeight="1">
      <c r="C8" s="532" t="s">
        <v>877</v>
      </c>
      <c r="D8" s="533"/>
      <c r="E8" s="534">
        <f>+'[6]5.4'!H4</f>
        <v>0.95</v>
      </c>
      <c r="F8" s="535">
        <f>+E8</f>
        <v>0.95</v>
      </c>
      <c r="G8" s="535">
        <f>+'[6]5.4'!H5</f>
        <v>0.95</v>
      </c>
      <c r="H8" s="536">
        <f>+'[6]5.4'!H6</f>
        <v>0.95</v>
      </c>
      <c r="I8" s="536">
        <f>+'[6]5.4'!H7</f>
        <v>0.95</v>
      </c>
      <c r="J8" s="535">
        <v>0.95</v>
      </c>
      <c r="K8" s="535">
        <v>0.95</v>
      </c>
      <c r="L8" s="535">
        <v>1</v>
      </c>
      <c r="M8" s="535">
        <v>0.95</v>
      </c>
      <c r="N8" s="528"/>
    </row>
    <row r="9" spans="1:23" ht="12.95" customHeight="1">
      <c r="C9" s="532" t="s">
        <v>878</v>
      </c>
      <c r="D9" s="533"/>
      <c r="E9" s="537">
        <f>1-'[6]5.4'!I4</f>
        <v>0.95</v>
      </c>
      <c r="F9" s="538">
        <v>1</v>
      </c>
      <c r="G9" s="538">
        <v>1</v>
      </c>
      <c r="H9" s="539">
        <v>1</v>
      </c>
      <c r="I9" s="539">
        <v>1</v>
      </c>
      <c r="J9" s="538">
        <v>1</v>
      </c>
      <c r="K9" s="538">
        <v>1</v>
      </c>
      <c r="L9" s="538">
        <v>1</v>
      </c>
      <c r="M9" s="538">
        <v>1</v>
      </c>
      <c r="N9" s="528"/>
    </row>
    <row r="10" spans="1:23" ht="12.95" customHeight="1">
      <c r="C10" s="540" t="s">
        <v>879</v>
      </c>
      <c r="D10" s="541" t="s">
        <v>460</v>
      </c>
      <c r="E10" s="542">
        <f>ROUND(E6*E7*E8*E9,4)</f>
        <v>0.86639999999999995</v>
      </c>
      <c r="F10" s="543">
        <f t="shared" ref="F10:M10" si="0">ROUND(F6*F7*F8*F9,4)</f>
        <v>0.91200000000000003</v>
      </c>
      <c r="G10" s="543">
        <f t="shared" si="0"/>
        <v>0.91200000000000003</v>
      </c>
      <c r="H10" s="544">
        <f t="shared" si="0"/>
        <v>0.91200000000000003</v>
      </c>
      <c r="I10" s="544">
        <f t="shared" si="0"/>
        <v>0.92149999999999999</v>
      </c>
      <c r="J10" s="543">
        <f t="shared" si="0"/>
        <v>0.94910000000000005</v>
      </c>
      <c r="K10" s="543">
        <f t="shared" si="0"/>
        <v>0.91200000000000003</v>
      </c>
      <c r="L10" s="543">
        <v>1</v>
      </c>
      <c r="M10" s="543">
        <f t="shared" si="0"/>
        <v>0.91200000000000003</v>
      </c>
      <c r="N10" s="528"/>
    </row>
    <row r="11" spans="1:23" ht="12.95" customHeight="1">
      <c r="C11" s="545" t="s">
        <v>880</v>
      </c>
      <c r="D11" s="546"/>
      <c r="E11" s="547">
        <v>1.8265</v>
      </c>
      <c r="F11" s="548">
        <f>+E11</f>
        <v>1.8265</v>
      </c>
      <c r="G11" s="548">
        <f>F11</f>
        <v>1.8265</v>
      </c>
      <c r="H11" s="548">
        <f>+G11</f>
        <v>1.8265</v>
      </c>
      <c r="I11" s="548">
        <f>+H11</f>
        <v>1.8265</v>
      </c>
      <c r="J11" s="549">
        <f>+I11</f>
        <v>1.8265</v>
      </c>
      <c r="K11" s="549">
        <f>E11</f>
        <v>1.8265</v>
      </c>
      <c r="L11" s="549">
        <v>1.73187</v>
      </c>
      <c r="M11" s="549">
        <f>G11</f>
        <v>1.8265</v>
      </c>
      <c r="N11" s="528"/>
    </row>
    <row r="12" spans="1:23" ht="12.95" customHeight="1">
      <c r="C12" s="550" t="s">
        <v>881</v>
      </c>
      <c r="D12" s="551" t="s">
        <v>460</v>
      </c>
      <c r="E12" s="552">
        <f>ROUND(E10*E11,4)</f>
        <v>1.5825</v>
      </c>
      <c r="F12" s="553">
        <f t="shared" ref="F12:M12" si="1">ROUND(F10*F11,4)</f>
        <v>1.6657999999999999</v>
      </c>
      <c r="G12" s="553">
        <f t="shared" si="1"/>
        <v>1.6657999999999999</v>
      </c>
      <c r="H12" s="554">
        <f t="shared" si="1"/>
        <v>1.6657999999999999</v>
      </c>
      <c r="I12" s="554">
        <f t="shared" si="1"/>
        <v>1.6831</v>
      </c>
      <c r="J12" s="553">
        <f t="shared" si="1"/>
        <v>1.7335</v>
      </c>
      <c r="K12" s="553">
        <f t="shared" si="1"/>
        <v>1.6657999999999999</v>
      </c>
      <c r="L12" s="553">
        <f t="shared" si="1"/>
        <v>1.7319</v>
      </c>
      <c r="M12" s="553">
        <f t="shared" si="1"/>
        <v>1.6657999999999999</v>
      </c>
      <c r="N12" s="528"/>
    </row>
    <row r="13" spans="1:23" ht="12.95" customHeight="1" thickBot="1">
      <c r="C13" s="555" t="s">
        <v>882</v>
      </c>
      <c r="D13" s="556" t="s">
        <v>460</v>
      </c>
      <c r="E13" s="557">
        <f>MIN(1.5709, 1.6106*1.05)*1.05</f>
        <v>1.6494450000000001</v>
      </c>
      <c r="F13" s="558">
        <f t="shared" ref="F13:K13" si="2">E13</f>
        <v>1.6494450000000001</v>
      </c>
      <c r="G13" s="558">
        <f t="shared" si="2"/>
        <v>1.6494450000000001</v>
      </c>
      <c r="H13" s="558">
        <f t="shared" si="2"/>
        <v>1.6494450000000001</v>
      </c>
      <c r="I13" s="558">
        <f t="shared" si="2"/>
        <v>1.6494450000000001</v>
      </c>
      <c r="J13" s="558">
        <f t="shared" si="2"/>
        <v>1.6494450000000001</v>
      </c>
      <c r="K13" s="558">
        <f t="shared" si="2"/>
        <v>1.6494450000000001</v>
      </c>
      <c r="L13" s="558">
        <f>L12</f>
        <v>1.7319</v>
      </c>
      <c r="M13" s="558">
        <f>K13</f>
        <v>1.6494450000000001</v>
      </c>
      <c r="N13" s="528"/>
    </row>
    <row r="14" spans="1:23" ht="13.5" thickBot="1">
      <c r="C14" s="559" t="s">
        <v>883</v>
      </c>
      <c r="D14" s="560" t="s">
        <v>460</v>
      </c>
      <c r="E14" s="561">
        <f t="shared" ref="E14:M14" si="3">MIN(E12:E13)</f>
        <v>1.5825</v>
      </c>
      <c r="F14" s="562">
        <f t="shared" si="3"/>
        <v>1.6494450000000001</v>
      </c>
      <c r="G14" s="562">
        <f t="shared" si="3"/>
        <v>1.6494450000000001</v>
      </c>
      <c r="H14" s="563">
        <f t="shared" si="3"/>
        <v>1.6494450000000001</v>
      </c>
      <c r="I14" s="563">
        <f t="shared" si="3"/>
        <v>1.6494450000000001</v>
      </c>
      <c r="J14" s="562">
        <f t="shared" si="3"/>
        <v>1.6494450000000001</v>
      </c>
      <c r="K14" s="562">
        <f t="shared" si="3"/>
        <v>1.6494450000000001</v>
      </c>
      <c r="L14" s="562">
        <v>1.73187</v>
      </c>
      <c r="M14" s="562">
        <f t="shared" si="3"/>
        <v>1.6494450000000001</v>
      </c>
      <c r="N14" s="528"/>
    </row>
    <row r="15" spans="1:23" ht="12.95" customHeight="1">
      <c r="C15" s="564" t="s">
        <v>884</v>
      </c>
      <c r="D15" s="565" t="s">
        <v>885</v>
      </c>
      <c r="E15" s="566">
        <v>31.438400000000001</v>
      </c>
      <c r="F15" s="567">
        <v>31.438400000000001</v>
      </c>
      <c r="G15" s="567">
        <v>31.438400000000001</v>
      </c>
      <c r="H15" s="568">
        <v>31.438400000000001</v>
      </c>
      <c r="I15" s="568">
        <v>31.438400000000001</v>
      </c>
      <c r="J15" s="567">
        <v>31.438400000000001</v>
      </c>
      <c r="K15" s="567">
        <v>31.438400000000001</v>
      </c>
      <c r="L15" s="567">
        <v>39.203800000000001</v>
      </c>
      <c r="M15" s="567">
        <v>31.438400000000001</v>
      </c>
      <c r="N15" s="528"/>
    </row>
    <row r="16" spans="1:23" ht="12.95" customHeight="1">
      <c r="C16" s="540" t="s">
        <v>886</v>
      </c>
      <c r="D16" s="541"/>
      <c r="E16" s="569">
        <v>0.94150999999999996</v>
      </c>
      <c r="F16" s="570">
        <f t="shared" ref="F16:K16" si="4">E16</f>
        <v>0.94150999999999996</v>
      </c>
      <c r="G16" s="570">
        <f t="shared" si="4"/>
        <v>0.94150999999999996</v>
      </c>
      <c r="H16" s="570">
        <f t="shared" si="4"/>
        <v>0.94150999999999996</v>
      </c>
      <c r="I16" s="570">
        <f t="shared" si="4"/>
        <v>0.94150999999999996</v>
      </c>
      <c r="J16" s="570">
        <f t="shared" si="4"/>
        <v>0.94150999999999996</v>
      </c>
      <c r="K16" s="570">
        <f t="shared" si="4"/>
        <v>0.94150999999999996</v>
      </c>
      <c r="L16" s="570">
        <f>K16</f>
        <v>0.94150999999999996</v>
      </c>
      <c r="M16" s="570">
        <f>K16</f>
        <v>0.94150999999999996</v>
      </c>
      <c r="N16" s="528"/>
    </row>
    <row r="17" spans="1:14" s="525" customFormat="1" ht="12.95" customHeight="1">
      <c r="A17" s="520"/>
      <c r="B17" s="571"/>
      <c r="C17" s="540" t="s">
        <v>887</v>
      </c>
      <c r="D17" s="541"/>
      <c r="E17" s="572">
        <f>+E19/E18</f>
        <v>1.2296395193591454</v>
      </c>
      <c r="F17" s="573">
        <f>F19/F18</f>
        <v>1.2296395193591454</v>
      </c>
      <c r="G17" s="573">
        <f t="shared" ref="G17:M17" si="5">+G19/G18</f>
        <v>1.2296395193591454</v>
      </c>
      <c r="H17" s="574">
        <f t="shared" si="5"/>
        <v>1.2296395193591454</v>
      </c>
      <c r="I17" s="574">
        <f t="shared" si="5"/>
        <v>1.2296395193591454</v>
      </c>
      <c r="J17" s="573">
        <f t="shared" si="5"/>
        <v>1.2296395193591454</v>
      </c>
      <c r="K17" s="573">
        <f t="shared" si="5"/>
        <v>1.2296395193591454</v>
      </c>
      <c r="L17" s="573">
        <f t="shared" si="5"/>
        <v>1.2296395193591454</v>
      </c>
      <c r="M17" s="573">
        <f t="shared" si="5"/>
        <v>1.2296395193591454</v>
      </c>
      <c r="N17" s="528"/>
    </row>
    <row r="18" spans="1:14" s="525" customFormat="1" ht="12.95" customHeight="1">
      <c r="A18" s="520"/>
      <c r="B18" s="521"/>
      <c r="C18" s="540" t="s">
        <v>888</v>
      </c>
      <c r="D18" s="541"/>
      <c r="E18" s="575">
        <v>149.80000000000001</v>
      </c>
      <c r="F18" s="576">
        <f>E18</f>
        <v>149.80000000000001</v>
      </c>
      <c r="G18" s="576">
        <f t="shared" ref="G18:L19" si="6">F18</f>
        <v>149.80000000000001</v>
      </c>
      <c r="H18" s="577">
        <f t="shared" si="6"/>
        <v>149.80000000000001</v>
      </c>
      <c r="I18" s="577">
        <f t="shared" si="6"/>
        <v>149.80000000000001</v>
      </c>
      <c r="J18" s="576">
        <f t="shared" si="6"/>
        <v>149.80000000000001</v>
      </c>
      <c r="K18" s="576">
        <f t="shared" si="6"/>
        <v>149.80000000000001</v>
      </c>
      <c r="L18" s="576">
        <f t="shared" si="6"/>
        <v>149.80000000000001</v>
      </c>
      <c r="M18" s="576">
        <f>K18</f>
        <v>149.80000000000001</v>
      </c>
      <c r="N18" s="528"/>
    </row>
    <row r="19" spans="1:14" s="584" customFormat="1" ht="12.95" customHeight="1">
      <c r="A19" s="578"/>
      <c r="B19" s="579"/>
      <c r="C19" s="555" t="s">
        <v>889</v>
      </c>
      <c r="D19" s="556"/>
      <c r="E19" s="580">
        <v>184.2</v>
      </c>
      <c r="F19" s="581">
        <f>E19</f>
        <v>184.2</v>
      </c>
      <c r="G19" s="581">
        <f>F19</f>
        <v>184.2</v>
      </c>
      <c r="H19" s="581">
        <f>G19</f>
        <v>184.2</v>
      </c>
      <c r="I19" s="581">
        <f t="shared" si="6"/>
        <v>184.2</v>
      </c>
      <c r="J19" s="582">
        <f t="shared" si="6"/>
        <v>184.2</v>
      </c>
      <c r="K19" s="582">
        <f t="shared" si="6"/>
        <v>184.2</v>
      </c>
      <c r="L19" s="582">
        <f t="shared" si="6"/>
        <v>184.2</v>
      </c>
      <c r="M19" s="582">
        <f>K19</f>
        <v>184.2</v>
      </c>
      <c r="N19" s="583"/>
    </row>
    <row r="20" spans="1:14" s="525" customFormat="1" ht="12.95" customHeight="1">
      <c r="A20" s="520"/>
      <c r="B20" s="521"/>
      <c r="C20" s="585" t="s">
        <v>890</v>
      </c>
      <c r="D20" s="586" t="s">
        <v>891</v>
      </c>
      <c r="E20" s="587">
        <f t="shared" ref="E20:K20" si="7">E15*E16*E17</f>
        <v>36.39679854908411</v>
      </c>
      <c r="F20" s="588">
        <f t="shared" si="7"/>
        <v>36.39679854908411</v>
      </c>
      <c r="G20" s="588">
        <f t="shared" si="7"/>
        <v>36.39679854908411</v>
      </c>
      <c r="H20" s="589">
        <f t="shared" si="7"/>
        <v>36.39679854908411</v>
      </c>
      <c r="I20" s="589">
        <f t="shared" si="7"/>
        <v>36.39679854908411</v>
      </c>
      <c r="J20" s="588">
        <f t="shared" si="7"/>
        <v>36.39679854908411</v>
      </c>
      <c r="K20" s="588">
        <f t="shared" si="7"/>
        <v>36.39679854908411</v>
      </c>
      <c r="L20" s="588">
        <f>L15*L16</f>
        <v>36.910769737999999</v>
      </c>
      <c r="M20" s="588">
        <f>M15*M16*M17</f>
        <v>36.39679854908411</v>
      </c>
      <c r="N20" s="528"/>
    </row>
    <row r="21" spans="1:14" s="525" customFormat="1" ht="12.95" customHeight="1">
      <c r="A21" s="520"/>
      <c r="B21" s="521"/>
      <c r="C21" s="590" t="s">
        <v>892</v>
      </c>
      <c r="D21" s="591" t="s">
        <v>893</v>
      </c>
      <c r="E21" s="569">
        <v>35.31467</v>
      </c>
      <c r="F21" s="570">
        <v>35.31467</v>
      </c>
      <c r="G21" s="570">
        <v>35.31467</v>
      </c>
      <c r="H21" s="592">
        <v>35.31467</v>
      </c>
      <c r="I21" s="592">
        <v>35.31467</v>
      </c>
      <c r="J21" s="570">
        <v>35.31467</v>
      </c>
      <c r="K21" s="570">
        <v>35.31467</v>
      </c>
      <c r="L21" s="570">
        <v>35.31467</v>
      </c>
      <c r="M21" s="570">
        <v>35.31467</v>
      </c>
      <c r="N21" s="528"/>
    </row>
    <row r="22" spans="1:14" s="525" customFormat="1" ht="12.95" customHeight="1">
      <c r="A22" s="520"/>
      <c r="B22" s="521"/>
      <c r="C22" s="590" t="s">
        <v>894</v>
      </c>
      <c r="D22" s="591" t="s">
        <v>542</v>
      </c>
      <c r="E22" s="569">
        <f>+'[6]5.7A'!K75</f>
        <v>1.0835600000000001</v>
      </c>
      <c r="F22" s="570">
        <f>+'[6]5.7A'!K76</f>
        <v>1.0769000000000002</v>
      </c>
      <c r="G22" s="570">
        <f>+'[6]5.7A'!K78</f>
        <v>1.0803370000000001</v>
      </c>
      <c r="H22" s="592">
        <f>+'[6]5.7A'!K81</f>
        <v>1.0812660000000001</v>
      </c>
      <c r="I22" s="592">
        <f>'[6]5.7A'!K79</f>
        <v>1.0820000000000001</v>
      </c>
      <c r="J22" s="570">
        <f>'[6]5.7A'!K80</f>
        <v>1.0820000000000001</v>
      </c>
      <c r="K22" s="570">
        <f>'[6]5.7A'!K82</f>
        <v>1.0813508999999999</v>
      </c>
      <c r="L22" s="570">
        <f>'[6]5.7A'!K83</f>
        <v>1.078935</v>
      </c>
      <c r="M22" s="570">
        <f>'[6]5.7A'!K78</f>
        <v>1.0803370000000001</v>
      </c>
      <c r="N22" s="528"/>
    </row>
    <row r="23" spans="1:14" s="525" customFormat="1" ht="12.95" customHeight="1">
      <c r="A23" s="520"/>
      <c r="B23" s="521"/>
      <c r="C23" s="590" t="s">
        <v>895</v>
      </c>
      <c r="D23" s="591"/>
      <c r="E23" s="593">
        <v>1</v>
      </c>
      <c r="F23" s="594">
        <v>0.9</v>
      </c>
      <c r="G23" s="595">
        <v>1</v>
      </c>
      <c r="H23" s="596">
        <v>1</v>
      </c>
      <c r="I23" s="596">
        <v>1</v>
      </c>
      <c r="J23" s="595">
        <v>1</v>
      </c>
      <c r="K23" s="595">
        <v>1</v>
      </c>
      <c r="L23" s="595">
        <v>1</v>
      </c>
      <c r="M23" s="595">
        <v>1</v>
      </c>
      <c r="N23" s="528"/>
    </row>
    <row r="24" spans="1:14" s="525" customFormat="1" ht="12.95" customHeight="1" thickBot="1">
      <c r="A24" s="520"/>
      <c r="B24" s="521"/>
      <c r="C24" s="555" t="s">
        <v>896</v>
      </c>
      <c r="D24" s="597"/>
      <c r="E24" s="598">
        <v>0.9</v>
      </c>
      <c r="F24" s="588">
        <v>0.9</v>
      </c>
      <c r="G24" s="588">
        <v>0.9</v>
      </c>
      <c r="H24" s="588">
        <v>0.9</v>
      </c>
      <c r="I24" s="588">
        <v>0.9</v>
      </c>
      <c r="J24" s="588">
        <v>0.9</v>
      </c>
      <c r="K24" s="588">
        <v>0.9</v>
      </c>
      <c r="L24" s="588">
        <v>0.9</v>
      </c>
      <c r="M24" s="588">
        <v>0.9</v>
      </c>
      <c r="N24" s="528"/>
    </row>
    <row r="25" spans="1:14" s="525" customFormat="1" ht="13.5" thickBot="1">
      <c r="A25" s="520"/>
      <c r="B25" s="521"/>
      <c r="C25" s="599" t="s">
        <v>897</v>
      </c>
      <c r="D25" s="560" t="s">
        <v>460</v>
      </c>
      <c r="E25" s="600">
        <f>ROUND(E20/E21/E22*E24/E23,4)</f>
        <v>0.85599999999999998</v>
      </c>
      <c r="F25" s="601">
        <f>ROUND(F20/F21/F22*F24/F23,4)</f>
        <v>0.95699999999999996</v>
      </c>
      <c r="G25" s="601">
        <f t="shared" ref="G25:M25" si="8">ROUND(G20/G21/G22*G24/G23,4)</f>
        <v>0.85860000000000003</v>
      </c>
      <c r="H25" s="602">
        <f t="shared" si="8"/>
        <v>0.8579</v>
      </c>
      <c r="I25" s="602">
        <f t="shared" si="8"/>
        <v>0.85729999999999995</v>
      </c>
      <c r="J25" s="601">
        <f t="shared" si="8"/>
        <v>0.85729999999999995</v>
      </c>
      <c r="K25" s="601">
        <f t="shared" si="8"/>
        <v>0.85780000000000001</v>
      </c>
      <c r="L25" s="601">
        <f t="shared" si="8"/>
        <v>0.87190000000000001</v>
      </c>
      <c r="M25" s="601">
        <f t="shared" si="8"/>
        <v>0.85860000000000003</v>
      </c>
      <c r="N25" s="528"/>
    </row>
    <row r="26" spans="1:14" s="525" customFormat="1" ht="12.95" customHeight="1">
      <c r="A26" s="520"/>
      <c r="B26" s="521"/>
      <c r="C26" s="603" t="s">
        <v>898</v>
      </c>
      <c r="D26" s="565" t="s">
        <v>885</v>
      </c>
      <c r="E26" s="566">
        <v>5.1755000000000004</v>
      </c>
      <c r="F26" s="567">
        <v>5.1755000000000004</v>
      </c>
      <c r="G26" s="567"/>
      <c r="H26" s="568"/>
      <c r="I26" s="568"/>
      <c r="J26" s="567"/>
      <c r="K26" s="567">
        <v>5.1755000000000004</v>
      </c>
      <c r="L26" s="567"/>
      <c r="M26" s="567">
        <v>5.1755000000000004</v>
      </c>
      <c r="N26" s="528"/>
    </row>
    <row r="27" spans="1:14" s="525" customFormat="1" ht="12.95" customHeight="1">
      <c r="A27" s="520"/>
      <c r="B27" s="520"/>
      <c r="C27" s="540" t="s">
        <v>886</v>
      </c>
      <c r="D27" s="541"/>
      <c r="E27" s="569">
        <v>0.92684999999999995</v>
      </c>
      <c r="F27" s="570">
        <f>E27</f>
        <v>0.92684999999999995</v>
      </c>
      <c r="G27" s="570"/>
      <c r="H27" s="592"/>
      <c r="I27" s="592"/>
      <c r="J27" s="570"/>
      <c r="K27" s="570">
        <v>0.92684999999999995</v>
      </c>
      <c r="L27" s="570"/>
      <c r="M27" s="570">
        <v>0.92684999999999995</v>
      </c>
      <c r="N27" s="528"/>
    </row>
    <row r="28" spans="1:14" s="525" customFormat="1" ht="12.95" customHeight="1">
      <c r="A28" s="520"/>
      <c r="B28" s="520"/>
      <c r="C28" s="540" t="s">
        <v>887</v>
      </c>
      <c r="D28" s="541"/>
      <c r="E28" s="572">
        <f>E30/E29</f>
        <v>1.2296395193591454</v>
      </c>
      <c r="F28" s="573">
        <f>F30/F29</f>
        <v>1.2296395193591454</v>
      </c>
      <c r="G28" s="573"/>
      <c r="H28" s="574"/>
      <c r="I28" s="574"/>
      <c r="J28" s="573"/>
      <c r="K28" s="573">
        <f>K30/K29</f>
        <v>1.2296395193591454</v>
      </c>
      <c r="L28" s="573"/>
      <c r="M28" s="573">
        <f>M30/M29</f>
        <v>1.2296395193591454</v>
      </c>
      <c r="N28" s="528"/>
    </row>
    <row r="29" spans="1:14" s="525" customFormat="1" ht="12.95" customHeight="1">
      <c r="A29" s="520"/>
      <c r="B29" s="520"/>
      <c r="C29" s="540" t="s">
        <v>888</v>
      </c>
      <c r="D29" s="541"/>
      <c r="E29" s="575">
        <f>E18</f>
        <v>149.80000000000001</v>
      </c>
      <c r="F29" s="576">
        <f>F18</f>
        <v>149.80000000000001</v>
      </c>
      <c r="G29" s="576"/>
      <c r="H29" s="577"/>
      <c r="I29" s="577"/>
      <c r="J29" s="576"/>
      <c r="K29" s="576">
        <f>K18</f>
        <v>149.80000000000001</v>
      </c>
      <c r="L29" s="576"/>
      <c r="M29" s="576">
        <f>M18</f>
        <v>149.80000000000001</v>
      </c>
      <c r="N29" s="528"/>
    </row>
    <row r="30" spans="1:14" s="525" customFormat="1" ht="12.95" customHeight="1">
      <c r="A30" s="520"/>
      <c r="B30" s="520"/>
      <c r="C30" s="555" t="s">
        <v>899</v>
      </c>
      <c r="D30" s="556"/>
      <c r="E30" s="582">
        <f>E19</f>
        <v>184.2</v>
      </c>
      <c r="F30" s="582">
        <f>F19</f>
        <v>184.2</v>
      </c>
      <c r="G30" s="604"/>
      <c r="H30" s="581"/>
      <c r="I30" s="581"/>
      <c r="J30" s="582"/>
      <c r="K30" s="582">
        <f>K19</f>
        <v>184.2</v>
      </c>
      <c r="L30" s="582"/>
      <c r="M30" s="582">
        <f>M19</f>
        <v>184.2</v>
      </c>
      <c r="N30" s="528"/>
    </row>
    <row r="31" spans="1:14" s="525" customFormat="1" ht="12.95" customHeight="1">
      <c r="A31" s="520"/>
      <c r="B31" s="527"/>
      <c r="C31" s="585" t="s">
        <v>900</v>
      </c>
      <c r="D31" s="586" t="s">
        <v>891</v>
      </c>
      <c r="E31" s="587">
        <f>E26*E27*E28</f>
        <v>5.8984727812750331</v>
      </c>
      <c r="F31" s="588">
        <f>F26*F27*F28</f>
        <v>5.8984727812750331</v>
      </c>
      <c r="G31" s="588"/>
      <c r="H31" s="589"/>
      <c r="I31" s="589"/>
      <c r="J31" s="588"/>
      <c r="K31" s="588">
        <f>K26*K27*K28</f>
        <v>5.8984727812750331</v>
      </c>
      <c r="L31" s="588">
        <v>8.2369000000000003</v>
      </c>
      <c r="M31" s="588">
        <f>M26*M27*M28</f>
        <v>5.8984727812750331</v>
      </c>
      <c r="N31" s="528"/>
    </row>
    <row r="32" spans="1:14" s="525" customFormat="1" ht="12.95" customHeight="1">
      <c r="A32" s="520"/>
      <c r="B32" s="521"/>
      <c r="C32" s="590" t="s">
        <v>892</v>
      </c>
      <c r="D32" s="591" t="s">
        <v>893</v>
      </c>
      <c r="E32" s="569">
        <v>35.31467</v>
      </c>
      <c r="F32" s="570">
        <v>35.31467</v>
      </c>
      <c r="G32" s="570"/>
      <c r="H32" s="592"/>
      <c r="I32" s="592"/>
      <c r="J32" s="570"/>
      <c r="K32" s="570">
        <v>35.31467</v>
      </c>
      <c r="L32" s="570">
        <v>35.31467</v>
      </c>
      <c r="M32" s="570">
        <v>35.31467</v>
      </c>
      <c r="N32" s="528"/>
    </row>
    <row r="33" spans="2:14" s="525" customFormat="1" ht="12.95" customHeight="1">
      <c r="B33" s="571"/>
      <c r="C33" s="590" t="s">
        <v>894</v>
      </c>
      <c r="D33" s="591" t="s">
        <v>542</v>
      </c>
      <c r="E33" s="569">
        <f>E22</f>
        <v>1.0835600000000001</v>
      </c>
      <c r="F33" s="570">
        <f>F22</f>
        <v>1.0769000000000002</v>
      </c>
      <c r="G33" s="570"/>
      <c r="H33" s="592"/>
      <c r="I33" s="592"/>
      <c r="J33" s="570"/>
      <c r="K33" s="570">
        <f>K22</f>
        <v>1.0813508999999999</v>
      </c>
      <c r="L33" s="570">
        <f>L22</f>
        <v>1.078935</v>
      </c>
      <c r="M33" s="570">
        <f>M22</f>
        <v>1.0803370000000001</v>
      </c>
      <c r="N33" s="528"/>
    </row>
    <row r="34" spans="2:14" s="525" customFormat="1" ht="12.95" customHeight="1">
      <c r="B34" s="571"/>
      <c r="C34" s="605" t="s">
        <v>895</v>
      </c>
      <c r="D34" s="606"/>
      <c r="E34" s="593">
        <v>1</v>
      </c>
      <c r="F34" s="595">
        <v>0.9</v>
      </c>
      <c r="G34" s="595"/>
      <c r="H34" s="596"/>
      <c r="I34" s="596"/>
      <c r="J34" s="595"/>
      <c r="K34" s="595">
        <v>1</v>
      </c>
      <c r="L34" s="595">
        <v>1</v>
      </c>
      <c r="M34" s="595">
        <v>1</v>
      </c>
      <c r="N34" s="528"/>
    </row>
    <row r="35" spans="2:14" s="525" customFormat="1" ht="12.95" customHeight="1" thickBot="1">
      <c r="B35" s="520"/>
      <c r="C35" s="555" t="s">
        <v>896</v>
      </c>
      <c r="D35" s="556"/>
      <c r="E35" s="607">
        <v>0.9</v>
      </c>
      <c r="F35" s="608">
        <v>0.9</v>
      </c>
      <c r="G35" s="608"/>
      <c r="H35" s="609"/>
      <c r="I35" s="609"/>
      <c r="J35" s="608"/>
      <c r="K35" s="608">
        <v>0.9</v>
      </c>
      <c r="L35" s="608">
        <v>0.9</v>
      </c>
      <c r="M35" s="608">
        <v>0.9</v>
      </c>
      <c r="N35" s="528"/>
    </row>
    <row r="36" spans="2:14" s="525" customFormat="1" ht="13.5" thickBot="1">
      <c r="B36" s="520"/>
      <c r="C36" s="599" t="s">
        <v>901</v>
      </c>
      <c r="D36" s="560" t="s">
        <v>460</v>
      </c>
      <c r="E36" s="561">
        <f>ROUND(E31/E32/E33*E35/E34,4)</f>
        <v>0.13869999999999999</v>
      </c>
      <c r="F36" s="562">
        <f>ROUND(F31/F32/F33*F35/F34,4)</f>
        <v>0.15509999999999999</v>
      </c>
      <c r="G36" s="562">
        <v>0</v>
      </c>
      <c r="H36" s="563">
        <v>0</v>
      </c>
      <c r="I36" s="563">
        <v>0</v>
      </c>
      <c r="J36" s="562">
        <v>0</v>
      </c>
      <c r="K36" s="562">
        <f>ROUND(K31/K32/K33*K35/K34,4)</f>
        <v>0.13900000000000001</v>
      </c>
      <c r="L36" s="562">
        <f>ROUND(L31/L32/L33*L35/L34,4)</f>
        <v>0.1946</v>
      </c>
      <c r="M36" s="562">
        <f>ROUND(M31/M32/M33*M35/M34,4)</f>
        <v>0.1391</v>
      </c>
      <c r="N36" s="528"/>
    </row>
    <row r="37" spans="2:14" s="525" customFormat="1" ht="13.5" thickBot="1">
      <c r="B37" s="520"/>
      <c r="C37" s="599" t="s">
        <v>902</v>
      </c>
      <c r="D37" s="610"/>
      <c r="E37" s="561">
        <f t="shared" ref="E37:M37" si="9">E36+E25+E14</f>
        <v>2.5771999999999999</v>
      </c>
      <c r="F37" s="562">
        <f t="shared" si="9"/>
        <v>2.7615449999999999</v>
      </c>
      <c r="G37" s="562">
        <f t="shared" si="9"/>
        <v>2.5080450000000001</v>
      </c>
      <c r="H37" s="563">
        <f t="shared" si="9"/>
        <v>2.5073449999999999</v>
      </c>
      <c r="I37" s="563">
        <f t="shared" si="9"/>
        <v>2.506745</v>
      </c>
      <c r="J37" s="562">
        <f t="shared" si="9"/>
        <v>2.506745</v>
      </c>
      <c r="K37" s="562">
        <f t="shared" si="9"/>
        <v>2.646245</v>
      </c>
      <c r="L37" s="562">
        <f t="shared" si="9"/>
        <v>2.7983700000000002</v>
      </c>
      <c r="M37" s="562">
        <f t="shared" si="9"/>
        <v>2.6471450000000001</v>
      </c>
      <c r="N37" s="528"/>
    </row>
    <row r="38" spans="2:14" s="525" customFormat="1" ht="4.5" customHeight="1">
      <c r="B38" s="520"/>
      <c r="C38" s="520"/>
      <c r="D38" s="520"/>
      <c r="E38" s="520"/>
      <c r="F38" s="520"/>
      <c r="G38" s="520"/>
      <c r="H38" s="520"/>
      <c r="I38" s="520"/>
      <c r="J38" s="520"/>
      <c r="K38" s="522"/>
      <c r="L38" s="523"/>
      <c r="M38" s="528"/>
      <c r="N38" s="528"/>
    </row>
    <row r="39" spans="2:14" s="525" customFormat="1">
      <c r="B39" s="520"/>
      <c r="C39" s="611" t="s">
        <v>903</v>
      </c>
      <c r="D39" s="520"/>
      <c r="E39" s="520"/>
      <c r="F39" s="520"/>
      <c r="G39" s="520"/>
      <c r="H39" s="520"/>
      <c r="I39" s="520"/>
      <c r="J39" s="520"/>
      <c r="K39" s="522"/>
      <c r="L39" s="523"/>
      <c r="M39" s="528"/>
      <c r="N39" s="528"/>
    </row>
    <row r="40" spans="2:14" s="525" customFormat="1">
      <c r="B40" s="520"/>
      <c r="C40" s="703" t="s">
        <v>904</v>
      </c>
      <c r="D40" s="703"/>
      <c r="E40" s="703"/>
      <c r="F40" s="703"/>
      <c r="G40" s="703"/>
      <c r="H40" s="703"/>
      <c r="I40" s="703"/>
      <c r="J40" s="703"/>
      <c r="K40" s="522"/>
      <c r="L40" s="523"/>
      <c r="M40" s="612" t="s">
        <v>905</v>
      </c>
      <c r="N40" s="523"/>
    </row>
    <row r="41" spans="2:14" s="525" customFormat="1">
      <c r="B41" s="520"/>
      <c r="C41" s="703"/>
      <c r="D41" s="703"/>
      <c r="E41" s="703"/>
      <c r="F41" s="703"/>
      <c r="G41" s="703"/>
      <c r="H41" s="703"/>
      <c r="I41" s="703"/>
      <c r="J41" s="703"/>
      <c r="K41" s="522"/>
      <c r="L41" s="523"/>
      <c r="M41" s="523"/>
      <c r="N41" s="523"/>
    </row>
    <row r="42" spans="2:14" s="525" customFormat="1">
      <c r="B42" s="520"/>
      <c r="C42" s="611"/>
      <c r="D42" s="520"/>
      <c r="E42" s="520"/>
      <c r="F42" s="520"/>
      <c r="G42" s="520"/>
      <c r="H42" s="520"/>
      <c r="I42" s="520"/>
      <c r="J42" s="520"/>
      <c r="K42" s="522"/>
      <c r="L42" s="523"/>
      <c r="M42" s="523"/>
      <c r="N42" s="523"/>
    </row>
    <row r="43" spans="2:14" s="525" customFormat="1">
      <c r="B43" s="520"/>
      <c r="C43" s="439"/>
      <c r="D43" s="520"/>
      <c r="E43" s="520"/>
      <c r="F43" s="520"/>
      <c r="G43" s="520"/>
      <c r="H43" s="520"/>
      <c r="I43" s="520"/>
      <c r="J43" s="520"/>
      <c r="K43" s="522"/>
      <c r="L43" s="523"/>
      <c r="M43" s="523"/>
      <c r="N43" s="523"/>
    </row>
    <row r="44" spans="2:14" s="525" customFormat="1">
      <c r="B44" s="520"/>
      <c r="C44" s="520"/>
      <c r="D44" s="520"/>
      <c r="E44" s="520"/>
      <c r="F44" s="520"/>
      <c r="G44" s="520"/>
      <c r="H44" s="520"/>
      <c r="I44" s="520"/>
      <c r="J44" s="520"/>
      <c r="K44" s="522"/>
      <c r="L44" s="523"/>
      <c r="M44" s="523"/>
      <c r="N44" s="523"/>
    </row>
    <row r="45" spans="2:14" s="525" customFormat="1">
      <c r="B45" s="520"/>
      <c r="C45" s="520"/>
      <c r="D45" s="613"/>
      <c r="E45" s="520"/>
      <c r="F45" s="520"/>
      <c r="G45" s="520"/>
      <c r="H45" s="520"/>
      <c r="I45" s="520"/>
      <c r="J45" s="520"/>
      <c r="K45" s="522"/>
      <c r="L45" s="523"/>
      <c r="M45" s="523"/>
      <c r="N45" s="523"/>
    </row>
    <row r="46" spans="2:14" s="525" customFormat="1">
      <c r="B46" s="520"/>
      <c r="C46" s="520"/>
      <c r="D46" s="613"/>
      <c r="E46" s="520"/>
      <c r="F46" s="520"/>
      <c r="G46" s="520"/>
      <c r="H46" s="520"/>
      <c r="I46" s="520"/>
      <c r="J46" s="520"/>
      <c r="K46" s="522"/>
      <c r="L46" s="523"/>
      <c r="M46" s="523"/>
      <c r="N46" s="523"/>
    </row>
    <row r="47" spans="2:14" s="525" customFormat="1">
      <c r="B47" s="520"/>
      <c r="C47" s="520"/>
      <c r="D47" s="613"/>
      <c r="E47" s="520"/>
      <c r="F47" s="520"/>
      <c r="G47" s="520"/>
      <c r="H47" s="520"/>
      <c r="I47" s="520"/>
      <c r="J47" s="520"/>
      <c r="K47" s="522"/>
      <c r="L47" s="523"/>
      <c r="M47" s="523"/>
      <c r="N47" s="523"/>
    </row>
    <row r="48" spans="2:14" s="525" customFormat="1" hidden="1">
      <c r="B48" s="520"/>
      <c r="C48" s="520"/>
      <c r="D48" s="520"/>
      <c r="E48" s="520"/>
      <c r="F48" s="520"/>
      <c r="G48" s="520"/>
      <c r="H48" s="520"/>
      <c r="I48" s="520"/>
      <c r="J48" s="520"/>
      <c r="K48" s="522"/>
      <c r="L48" s="523"/>
      <c r="M48" s="523"/>
      <c r="N48" s="523"/>
    </row>
    <row r="49" spans="1:13" s="617" customFormat="1" hidden="1">
      <c r="A49" s="614"/>
      <c r="B49" s="614"/>
      <c r="C49" s="615" t="s">
        <v>907</v>
      </c>
      <c r="D49" s="614"/>
      <c r="E49" s="614"/>
      <c r="F49" s="614"/>
      <c r="G49" s="614"/>
      <c r="H49" s="614"/>
      <c r="I49" s="614"/>
      <c r="J49" s="614"/>
      <c r="K49" s="616"/>
    </row>
    <row r="50" spans="1:13" s="617" customFormat="1" hidden="1">
      <c r="A50" s="614"/>
      <c r="B50" s="614"/>
      <c r="C50" s="614"/>
      <c r="D50" s="614"/>
      <c r="E50" s="614"/>
      <c r="F50" s="614"/>
      <c r="G50" s="614"/>
      <c r="H50" s="614"/>
      <c r="I50" s="614"/>
      <c r="J50" s="614"/>
      <c r="K50" s="616"/>
    </row>
    <row r="51" spans="1:13" s="617" customFormat="1" hidden="1">
      <c r="A51" s="618" t="s">
        <v>908</v>
      </c>
      <c r="C51" s="618" t="s">
        <v>866</v>
      </c>
      <c r="D51" s="619"/>
      <c r="E51" s="614"/>
      <c r="F51" s="614"/>
      <c r="G51" s="620" t="s">
        <v>909</v>
      </c>
      <c r="H51" s="619"/>
      <c r="I51" s="614"/>
      <c r="J51" s="614"/>
      <c r="K51" s="616"/>
    </row>
    <row r="52" spans="1:13" s="617" customFormat="1" hidden="1">
      <c r="A52" s="614"/>
      <c r="B52" s="614"/>
      <c r="C52" s="618" t="s">
        <v>910</v>
      </c>
      <c r="D52" s="621">
        <v>0.8</v>
      </c>
      <c r="E52" s="614"/>
      <c r="F52" s="614"/>
      <c r="G52" s="619"/>
      <c r="H52" s="622"/>
      <c r="I52" s="614"/>
      <c r="J52" s="614"/>
      <c r="K52" s="616"/>
    </row>
    <row r="53" spans="1:13" s="617" customFormat="1" hidden="1">
      <c r="A53" s="614"/>
      <c r="B53" s="614"/>
      <c r="C53" s="618" t="s">
        <v>911</v>
      </c>
      <c r="D53" s="623">
        <f>63*1000000/35.31467</f>
        <v>1783961.1696782103</v>
      </c>
      <c r="E53" s="618" t="s">
        <v>912</v>
      </c>
      <c r="F53" s="614"/>
      <c r="G53" s="624" t="s">
        <v>913</v>
      </c>
      <c r="H53" s="624" t="s">
        <v>914</v>
      </c>
      <c r="I53" s="614"/>
      <c r="J53" s="625"/>
      <c r="K53" s="626"/>
      <c r="L53" s="627">
        <v>2</v>
      </c>
      <c r="M53" s="628">
        <v>3</v>
      </c>
    </row>
    <row r="54" spans="1:13" s="617" customFormat="1" hidden="1">
      <c r="A54" s="614"/>
      <c r="B54" s="614"/>
      <c r="C54" s="618" t="s">
        <v>915</v>
      </c>
      <c r="D54" s="629">
        <v>341000</v>
      </c>
      <c r="E54" s="618" t="s">
        <v>912</v>
      </c>
      <c r="F54" s="630">
        <f t="shared" ref="F54:F59" si="10">IF(AND($D$57&gt;=G54,$D$57&lt;=G55),1,IF(F53=1,2,0))</f>
        <v>0</v>
      </c>
      <c r="G54" s="631">
        <v>30</v>
      </c>
      <c r="H54" s="632">
        <v>1</v>
      </c>
      <c r="I54" s="614"/>
      <c r="J54" s="625">
        <v>1</v>
      </c>
      <c r="K54" s="626"/>
      <c r="L54" s="627">
        <f>VLOOKUP($J54,$F$54:$H$60,L$53,FALSE)</f>
        <v>285</v>
      </c>
      <c r="M54" s="633">
        <f>VLOOKUP($J54,$F$54:$H$60,M$53,FALSE)</f>
        <v>0.97</v>
      </c>
    </row>
    <row r="55" spans="1:13" s="617" customFormat="1" hidden="1">
      <c r="A55" s="614"/>
      <c r="B55" s="614"/>
      <c r="C55" s="634" t="s">
        <v>916</v>
      </c>
      <c r="D55" s="635">
        <f>+D54/D53</f>
        <v>0.19114765825396823</v>
      </c>
      <c r="E55" s="614"/>
      <c r="F55" s="630">
        <f t="shared" si="10"/>
        <v>0</v>
      </c>
      <c r="G55" s="631">
        <v>55</v>
      </c>
      <c r="H55" s="632">
        <v>0.995</v>
      </c>
      <c r="I55" s="614"/>
      <c r="J55" s="625">
        <v>2</v>
      </c>
      <c r="K55" s="626"/>
      <c r="L55" s="627">
        <f>VLOOKUP($J55,$F$54:$H$60,L$53,FALSE)</f>
        <v>550</v>
      </c>
      <c r="M55" s="633">
        <f>VLOOKUP($J55,$F$54:$H$60,M$53,FALSE)</f>
        <v>0.96</v>
      </c>
    </row>
    <row r="56" spans="1:13" s="617" customFormat="1" hidden="1">
      <c r="A56" s="614"/>
      <c r="B56" s="614"/>
      <c r="C56" s="614"/>
      <c r="D56" s="619"/>
      <c r="E56" s="614"/>
      <c r="F56" s="630">
        <f t="shared" si="10"/>
        <v>0</v>
      </c>
      <c r="G56" s="631">
        <v>85</v>
      </c>
      <c r="H56" s="632">
        <v>0.99</v>
      </c>
      <c r="I56" s="614"/>
      <c r="J56" s="614"/>
      <c r="K56" s="616"/>
    </row>
    <row r="57" spans="1:13" s="617" customFormat="1" hidden="1">
      <c r="A57" s="614"/>
      <c r="B57" s="614"/>
      <c r="C57" s="618" t="s">
        <v>915</v>
      </c>
      <c r="D57" s="636">
        <f>+D54/1000</f>
        <v>341</v>
      </c>
      <c r="E57" s="618" t="s">
        <v>917</v>
      </c>
      <c r="F57" s="630">
        <f t="shared" si="10"/>
        <v>0</v>
      </c>
      <c r="G57" s="631">
        <v>115</v>
      </c>
      <c r="H57" s="632">
        <v>0.98499999999999999</v>
      </c>
      <c r="I57" s="614"/>
      <c r="J57" s="614"/>
      <c r="K57" s="616"/>
      <c r="L57" s="627" t="s">
        <v>918</v>
      </c>
      <c r="M57" s="637">
        <f>(M55-M54)/(L55-L54)</f>
        <v>-3.773584905660381E-5</v>
      </c>
    </row>
    <row r="58" spans="1:13" s="617" customFormat="1" hidden="1">
      <c r="A58" s="614"/>
      <c r="B58" s="614"/>
      <c r="C58" s="619"/>
      <c r="D58" s="619"/>
      <c r="E58" s="614"/>
      <c r="F58" s="630">
        <f t="shared" si="10"/>
        <v>0</v>
      </c>
      <c r="G58" s="631">
        <v>140</v>
      </c>
      <c r="H58" s="632">
        <v>0.98</v>
      </c>
      <c r="I58" s="614"/>
      <c r="J58" s="614"/>
      <c r="K58" s="616"/>
      <c r="L58" s="627" t="s">
        <v>919</v>
      </c>
      <c r="M58" s="637">
        <f>M54-M57*L54</f>
        <v>0.98075471698113204</v>
      </c>
    </row>
    <row r="59" spans="1:13" s="617" customFormat="1" hidden="1">
      <c r="A59" s="614"/>
      <c r="B59" s="614"/>
      <c r="C59" s="619"/>
      <c r="D59" s="614"/>
      <c r="E59" s="614"/>
      <c r="F59" s="630">
        <f t="shared" si="10"/>
        <v>1</v>
      </c>
      <c r="G59" s="631">
        <v>285</v>
      </c>
      <c r="H59" s="632">
        <v>0.97</v>
      </c>
      <c r="I59" s="614"/>
      <c r="J59" s="614"/>
      <c r="K59" s="616"/>
    </row>
    <row r="60" spans="1:13" s="617" customFormat="1" hidden="1">
      <c r="A60" s="614"/>
      <c r="B60" s="614"/>
      <c r="C60" s="614"/>
      <c r="D60" s="619"/>
      <c r="E60" s="614"/>
      <c r="F60" s="630">
        <f>IF(AND($D$57&gt;=G60,$D$57&lt;=G89),1,IF(F59=1,2,0))</f>
        <v>2</v>
      </c>
      <c r="G60" s="631">
        <v>550</v>
      </c>
      <c r="H60" s="632">
        <v>0.96</v>
      </c>
      <c r="I60" s="614"/>
      <c r="J60" s="614"/>
      <c r="K60" s="616"/>
      <c r="L60" s="627" t="s">
        <v>464</v>
      </c>
      <c r="M60" s="638">
        <f>ROUND(IF(D57&lt;=G54,H54,IF(D57&gt;=G60,H60,M58+M57*D57)),4)</f>
        <v>0.96789999999999998</v>
      </c>
    </row>
    <row r="61" spans="1:13" s="525" customFormat="1" hidden="1">
      <c r="A61" s="520"/>
      <c r="B61" s="520"/>
      <c r="C61" s="520"/>
      <c r="D61" s="520"/>
      <c r="E61" s="520"/>
      <c r="F61" s="520"/>
      <c r="G61" s="520"/>
      <c r="H61" s="520"/>
      <c r="I61" s="520"/>
      <c r="J61" s="520"/>
      <c r="K61" s="522"/>
      <c r="L61" s="523"/>
      <c r="M61" s="523"/>
    </row>
    <row r="62" spans="1:13" s="617" customFormat="1" hidden="1">
      <c r="A62" s="614"/>
      <c r="B62" s="614"/>
      <c r="C62" s="615" t="s">
        <v>920</v>
      </c>
      <c r="D62" s="614"/>
      <c r="E62" s="614"/>
      <c r="F62" s="614"/>
      <c r="G62" s="614"/>
      <c r="H62" s="614"/>
      <c r="I62" s="614"/>
      <c r="J62" s="614"/>
      <c r="K62" s="616"/>
    </row>
    <row r="63" spans="1:13" s="617" customFormat="1" hidden="1">
      <c r="A63" s="614"/>
      <c r="B63" s="614"/>
      <c r="C63" s="614"/>
      <c r="D63" s="614"/>
      <c r="E63" s="614"/>
      <c r="F63" s="614"/>
      <c r="G63" s="614"/>
      <c r="H63" s="614"/>
      <c r="I63" s="614"/>
      <c r="J63" s="614"/>
      <c r="K63" s="616"/>
    </row>
    <row r="64" spans="1:13" s="617" customFormat="1" hidden="1">
      <c r="A64" s="618" t="s">
        <v>921</v>
      </c>
      <c r="B64" s="614">
        <v>2</v>
      </c>
      <c r="C64" s="618" t="s">
        <v>922</v>
      </c>
      <c r="D64" s="619"/>
      <c r="E64" s="614"/>
      <c r="F64" s="614"/>
      <c r="G64" s="620" t="s">
        <v>909</v>
      </c>
      <c r="H64" s="619"/>
      <c r="I64" s="614"/>
      <c r="J64" s="614"/>
      <c r="K64" s="616"/>
    </row>
    <row r="65" spans="1:13" s="617" customFormat="1" hidden="1">
      <c r="A65" s="614"/>
      <c r="B65" s="614"/>
      <c r="C65" s="618" t="s">
        <v>910</v>
      </c>
      <c r="D65" s="621">
        <v>0.8</v>
      </c>
      <c r="E65" s="614"/>
      <c r="F65" s="614"/>
      <c r="G65" s="619"/>
      <c r="H65" s="622"/>
      <c r="I65" s="614"/>
      <c r="J65" s="614"/>
      <c r="K65" s="616"/>
    </row>
    <row r="66" spans="1:13" s="617" customFormat="1" hidden="1">
      <c r="A66" s="614"/>
      <c r="B66" s="614"/>
      <c r="C66" s="618" t="s">
        <v>911</v>
      </c>
      <c r="D66" s="639">
        <v>1350000</v>
      </c>
      <c r="E66" s="618" t="s">
        <v>912</v>
      </c>
      <c r="F66" s="614"/>
      <c r="G66" s="624" t="s">
        <v>913</v>
      </c>
      <c r="H66" s="624" t="s">
        <v>914</v>
      </c>
      <c r="I66" s="614"/>
      <c r="J66" s="625"/>
      <c r="K66" s="626"/>
      <c r="L66" s="627">
        <v>2</v>
      </c>
      <c r="M66" s="628">
        <f>L66+1</f>
        <v>3</v>
      </c>
    </row>
    <row r="67" spans="1:13" s="617" customFormat="1" hidden="1">
      <c r="A67" s="614"/>
      <c r="B67" s="614"/>
      <c r="C67" s="618" t="s">
        <v>915</v>
      </c>
      <c r="D67" s="629">
        <v>285000.09999999998</v>
      </c>
      <c r="E67" s="618" t="s">
        <v>912</v>
      </c>
      <c r="F67" s="630">
        <f t="shared" ref="F67:F73" si="11">IF(AND($D$70&gt;=G67,$D$70&lt;=G68),1,IF(F66=1,2,0))</f>
        <v>0</v>
      </c>
      <c r="G67" s="631">
        <v>30</v>
      </c>
      <c r="H67" s="632">
        <v>1</v>
      </c>
      <c r="I67" s="614"/>
      <c r="J67" s="625">
        <v>1</v>
      </c>
      <c r="K67" s="626"/>
      <c r="L67" s="627">
        <f>VLOOKUP($J67,$F$67:$H$73,L$66,FALSE)</f>
        <v>285</v>
      </c>
      <c r="M67" s="628">
        <f>VLOOKUP($J67,$F$67:$H$73,M$66,FALSE)</f>
        <v>0.97</v>
      </c>
    </row>
    <row r="68" spans="1:13" s="617" customFormat="1" hidden="1">
      <c r="A68" s="614"/>
      <c r="B68" s="614"/>
      <c r="C68" s="634" t="s">
        <v>916</v>
      </c>
      <c r="D68" s="640">
        <f>+D67/D66</f>
        <v>0.21111118518518518</v>
      </c>
      <c r="E68" s="614"/>
      <c r="F68" s="630">
        <f t="shared" si="11"/>
        <v>0</v>
      </c>
      <c r="G68" s="631">
        <v>55</v>
      </c>
      <c r="H68" s="632">
        <v>0.995</v>
      </c>
      <c r="I68" s="614"/>
      <c r="J68" s="625">
        <v>2</v>
      </c>
      <c r="K68" s="626"/>
      <c r="L68" s="627">
        <f>VLOOKUP($J68,$F$67:$H$73,L$66,FALSE)</f>
        <v>550</v>
      </c>
      <c r="M68" s="628">
        <f>VLOOKUP($J68,$F$67:$H$73,M$66,FALSE)</f>
        <v>0.96</v>
      </c>
    </row>
    <row r="69" spans="1:13" s="617" customFormat="1" hidden="1">
      <c r="A69" s="614"/>
      <c r="B69" s="614"/>
      <c r="C69" s="614"/>
      <c r="D69" s="641"/>
      <c r="E69" s="614"/>
      <c r="F69" s="630">
        <f t="shared" si="11"/>
        <v>0</v>
      </c>
      <c r="G69" s="631">
        <v>85</v>
      </c>
      <c r="H69" s="632">
        <v>0.99</v>
      </c>
      <c r="I69" s="614"/>
      <c r="J69" s="614"/>
      <c r="K69" s="616"/>
    </row>
    <row r="70" spans="1:13" s="617" customFormat="1" hidden="1">
      <c r="A70" s="614"/>
      <c r="B70" s="614"/>
      <c r="C70" s="618" t="s">
        <v>915</v>
      </c>
      <c r="D70" s="636">
        <f>+D67/1000</f>
        <v>285.00009999999997</v>
      </c>
      <c r="E70" s="618" t="s">
        <v>917</v>
      </c>
      <c r="F70" s="630">
        <f t="shared" si="11"/>
        <v>0</v>
      </c>
      <c r="G70" s="631">
        <v>115</v>
      </c>
      <c r="H70" s="632">
        <v>0.98499999999999999</v>
      </c>
      <c r="I70" s="614"/>
      <c r="J70" s="614"/>
      <c r="K70" s="616"/>
      <c r="L70" s="627" t="s">
        <v>918</v>
      </c>
      <c r="M70" s="637">
        <f>(M68-M67)/(L68-L67)</f>
        <v>-3.773584905660381E-5</v>
      </c>
    </row>
    <row r="71" spans="1:13" s="617" customFormat="1" hidden="1">
      <c r="A71" s="614"/>
      <c r="B71" s="614"/>
      <c r="C71" s="619"/>
      <c r="D71" s="619"/>
      <c r="E71" s="614"/>
      <c r="F71" s="630">
        <f t="shared" si="11"/>
        <v>0</v>
      </c>
      <c r="G71" s="631">
        <v>140</v>
      </c>
      <c r="H71" s="632">
        <v>0.98</v>
      </c>
      <c r="I71" s="614"/>
      <c r="J71" s="614"/>
      <c r="K71" s="616"/>
      <c r="L71" s="627" t="s">
        <v>919</v>
      </c>
      <c r="M71" s="637">
        <f>M67-M70*L67</f>
        <v>0.98075471698113204</v>
      </c>
    </row>
    <row r="72" spans="1:13" s="617" customFormat="1" hidden="1">
      <c r="A72" s="614"/>
      <c r="B72" s="614"/>
      <c r="C72" s="619"/>
      <c r="D72" s="614"/>
      <c r="E72" s="614"/>
      <c r="F72" s="630">
        <f t="shared" si="11"/>
        <v>1</v>
      </c>
      <c r="G72" s="631">
        <v>285</v>
      </c>
      <c r="H72" s="632">
        <v>0.97</v>
      </c>
      <c r="I72" s="614"/>
      <c r="J72" s="614"/>
      <c r="K72" s="616"/>
    </row>
    <row r="73" spans="1:13" s="617" customFormat="1" hidden="1">
      <c r="A73" s="614"/>
      <c r="B73" s="614"/>
      <c r="C73" s="614"/>
      <c r="D73" s="619"/>
      <c r="E73" s="614"/>
      <c r="F73" s="630">
        <f t="shared" si="11"/>
        <v>2</v>
      </c>
      <c r="G73" s="631">
        <v>550</v>
      </c>
      <c r="H73" s="632">
        <v>0.96</v>
      </c>
      <c r="I73" s="614"/>
      <c r="J73" s="614"/>
      <c r="K73" s="616"/>
      <c r="L73" s="627" t="s">
        <v>464</v>
      </c>
      <c r="M73" s="638">
        <f>ROUND(IF(D70&lt;=G67,H67,IF(D70&gt;=G73,H73,M71+M70*D70)),4)</f>
        <v>0.97</v>
      </c>
    </row>
    <row r="74" spans="1:13" s="617" customFormat="1" hidden="1">
      <c r="A74" s="614"/>
      <c r="B74" s="619"/>
      <c r="C74" s="619"/>
      <c r="D74" s="614"/>
      <c r="E74" s="614"/>
      <c r="F74" s="614"/>
      <c r="G74" s="614"/>
      <c r="H74" s="614"/>
      <c r="I74" s="614"/>
      <c r="J74" s="614"/>
      <c r="K74" s="616"/>
    </row>
    <row r="75" spans="1:13" s="525" customFormat="1" hidden="1">
      <c r="A75" s="520"/>
      <c r="B75" s="520"/>
      <c r="C75" s="520"/>
      <c r="D75" s="520"/>
      <c r="E75" s="520"/>
      <c r="F75" s="520"/>
      <c r="G75" s="520"/>
      <c r="H75" s="520"/>
      <c r="I75" s="520"/>
      <c r="J75" s="520"/>
      <c r="K75" s="522"/>
      <c r="L75" s="523"/>
      <c r="M75" s="523"/>
    </row>
    <row r="76" spans="1:13" s="617" customFormat="1" hidden="1">
      <c r="A76" s="614"/>
      <c r="B76" s="614"/>
      <c r="C76" s="615" t="s">
        <v>923</v>
      </c>
      <c r="D76" s="614"/>
      <c r="E76" s="614"/>
      <c r="F76" s="614"/>
      <c r="G76" s="614"/>
      <c r="H76" s="614"/>
      <c r="I76" s="614"/>
      <c r="J76" s="614"/>
      <c r="K76" s="616"/>
    </row>
    <row r="77" spans="1:13" s="617" customFormat="1" hidden="1">
      <c r="A77" s="614"/>
      <c r="B77" s="614"/>
      <c r="C77" s="614"/>
      <c r="D77" s="614"/>
      <c r="E77" s="614"/>
      <c r="F77" s="614"/>
      <c r="G77" s="614"/>
      <c r="H77" s="614"/>
      <c r="I77" s="614"/>
      <c r="J77" s="614"/>
      <c r="K77" s="616"/>
    </row>
    <row r="78" spans="1:13" s="617" customFormat="1" hidden="1">
      <c r="A78" s="618" t="s">
        <v>924</v>
      </c>
      <c r="B78" s="614">
        <v>2</v>
      </c>
      <c r="C78" s="618" t="s">
        <v>560</v>
      </c>
      <c r="D78" s="619"/>
      <c r="E78" s="614"/>
      <c r="F78" s="614"/>
      <c r="G78" s="620" t="s">
        <v>909</v>
      </c>
      <c r="H78" s="619"/>
      <c r="I78" s="614"/>
      <c r="J78" s="614"/>
      <c r="K78" s="616"/>
    </row>
    <row r="79" spans="1:13" s="617" customFormat="1" hidden="1">
      <c r="A79" s="614"/>
      <c r="B79" s="614"/>
      <c r="C79" s="618" t="s">
        <v>910</v>
      </c>
      <c r="D79" s="621">
        <v>0.8</v>
      </c>
      <c r="E79" s="614"/>
      <c r="F79" s="614"/>
      <c r="G79" s="619"/>
      <c r="H79" s="622"/>
      <c r="I79" s="614"/>
      <c r="J79" s="614"/>
      <c r="K79" s="616"/>
    </row>
    <row r="80" spans="1:13" s="617" customFormat="1" hidden="1">
      <c r="A80" s="614"/>
      <c r="B80" s="614"/>
      <c r="C80" s="618" t="s">
        <v>911</v>
      </c>
      <c r="D80" s="639">
        <v>608434.80092024105</v>
      </c>
      <c r="E80" s="618" t="s">
        <v>912</v>
      </c>
      <c r="F80" s="614"/>
      <c r="G80" s="624" t="s">
        <v>913</v>
      </c>
      <c r="H80" s="624" t="s">
        <v>914</v>
      </c>
      <c r="I80" s="614"/>
      <c r="J80" s="625"/>
      <c r="K80" s="626"/>
      <c r="L80" s="627">
        <v>2</v>
      </c>
      <c r="M80" s="628">
        <f>L80+1</f>
        <v>3</v>
      </c>
    </row>
    <row r="81" spans="1:13" s="617" customFormat="1" hidden="1">
      <c r="A81" s="614"/>
      <c r="B81" s="614"/>
      <c r="C81" s="618" t="s">
        <v>915</v>
      </c>
      <c r="D81" s="629">
        <v>121686.960184048</v>
      </c>
      <c r="E81" s="618" t="s">
        <v>912</v>
      </c>
      <c r="F81" s="630">
        <f t="shared" ref="F81:F87" si="12">IF(AND($D$98&gt;=G81,$D$98&lt;=G82),1,IF(F80=1,2,0))</f>
        <v>1</v>
      </c>
      <c r="G81" s="631">
        <v>30</v>
      </c>
      <c r="H81" s="632">
        <v>1</v>
      </c>
      <c r="I81" s="614"/>
      <c r="J81" s="625">
        <v>1</v>
      </c>
      <c r="K81" s="626"/>
      <c r="L81" s="627">
        <f>VLOOKUP($J81,$F$81:$H$87,L$80,FALSE)</f>
        <v>30</v>
      </c>
      <c r="M81" s="633">
        <f>VLOOKUP($J81,$F$81:$H$87,M$80,FALSE)</f>
        <v>1</v>
      </c>
    </row>
    <row r="82" spans="1:13" s="617" customFormat="1" hidden="1">
      <c r="A82" s="614"/>
      <c r="B82" s="614"/>
      <c r="C82" s="634" t="s">
        <v>916</v>
      </c>
      <c r="D82" s="635">
        <f>+D81/D80</f>
        <v>0.19999999999999965</v>
      </c>
      <c r="E82" s="614"/>
      <c r="F82" s="630">
        <f t="shared" si="12"/>
        <v>2</v>
      </c>
      <c r="G82" s="631">
        <v>55</v>
      </c>
      <c r="H82" s="632">
        <v>0.995</v>
      </c>
      <c r="I82" s="614"/>
      <c r="J82" s="625">
        <v>2</v>
      </c>
      <c r="K82" s="626"/>
      <c r="L82" s="627">
        <f>VLOOKUP($J82,$F$81:$H$87,L$80,FALSE)</f>
        <v>55</v>
      </c>
      <c r="M82" s="633">
        <f>VLOOKUP($J82,$F$81:$H$87,M$80,FALSE)</f>
        <v>0.995</v>
      </c>
    </row>
    <row r="83" spans="1:13" s="617" customFormat="1" hidden="1">
      <c r="A83" s="614"/>
      <c r="B83" s="614"/>
      <c r="C83" s="614"/>
      <c r="D83" s="619"/>
      <c r="E83" s="614"/>
      <c r="F83" s="630">
        <f t="shared" si="12"/>
        <v>0</v>
      </c>
      <c r="G83" s="631">
        <v>85</v>
      </c>
      <c r="H83" s="632">
        <v>0.99</v>
      </c>
      <c r="I83" s="614"/>
      <c r="J83" s="614"/>
      <c r="K83" s="616"/>
    </row>
    <row r="84" spans="1:13" s="617" customFormat="1" hidden="1">
      <c r="A84" s="614"/>
      <c r="B84" s="614"/>
      <c r="C84" s="618" t="s">
        <v>915</v>
      </c>
      <c r="D84" s="636">
        <f>+D81/1000</f>
        <v>121.686960184048</v>
      </c>
      <c r="E84" s="618" t="s">
        <v>917</v>
      </c>
      <c r="F84" s="630">
        <f t="shared" si="12"/>
        <v>0</v>
      </c>
      <c r="G84" s="631">
        <v>115</v>
      </c>
      <c r="H84" s="632">
        <v>0.98499999999999999</v>
      </c>
      <c r="I84" s="614"/>
      <c r="J84" s="614"/>
      <c r="K84" s="616"/>
      <c r="L84" s="627" t="s">
        <v>918</v>
      </c>
      <c r="M84" s="637">
        <f>(M82-M81)/(L82-L81)</f>
        <v>-2.0000000000000017E-4</v>
      </c>
    </row>
    <row r="85" spans="1:13" s="617" customFormat="1" hidden="1">
      <c r="A85" s="614"/>
      <c r="B85" s="614"/>
      <c r="C85" s="619"/>
      <c r="D85" s="619"/>
      <c r="E85" s="614"/>
      <c r="F85" s="630">
        <f t="shared" si="12"/>
        <v>0</v>
      </c>
      <c r="G85" s="631">
        <v>140</v>
      </c>
      <c r="H85" s="632">
        <v>0.98</v>
      </c>
      <c r="I85" s="614"/>
      <c r="J85" s="614"/>
      <c r="K85" s="616"/>
      <c r="L85" s="627" t="s">
        <v>919</v>
      </c>
      <c r="M85" s="637">
        <f>M81-M84*L81</f>
        <v>1.006</v>
      </c>
    </row>
    <row r="86" spans="1:13" s="617" customFormat="1" hidden="1">
      <c r="A86" s="614"/>
      <c r="B86" s="614"/>
      <c r="C86" s="619"/>
      <c r="D86" s="614"/>
      <c r="E86" s="614"/>
      <c r="F86" s="630">
        <f t="shared" si="12"/>
        <v>0</v>
      </c>
      <c r="G86" s="631">
        <v>285</v>
      </c>
      <c r="H86" s="632">
        <v>0.97</v>
      </c>
      <c r="I86" s="614"/>
      <c r="J86" s="614"/>
      <c r="K86" s="616"/>
    </row>
    <row r="87" spans="1:13" s="617" customFormat="1" hidden="1">
      <c r="A87" s="614"/>
      <c r="B87" s="614"/>
      <c r="C87" s="614"/>
      <c r="D87" s="619"/>
      <c r="E87" s="614"/>
      <c r="F87" s="630">
        <f t="shared" si="12"/>
        <v>0</v>
      </c>
      <c r="G87" s="631">
        <v>550</v>
      </c>
      <c r="H87" s="632">
        <v>0.96</v>
      </c>
      <c r="I87" s="614"/>
      <c r="J87" s="614"/>
      <c r="K87" s="616"/>
      <c r="L87" s="627" t="s">
        <v>464</v>
      </c>
      <c r="M87" s="638">
        <f>ROUND(IF(D84&lt;=G81,H81,IF(D84&gt;=G87,H87,M85+M84*D84)),4)</f>
        <v>0.98170000000000002</v>
      </c>
    </row>
    <row r="88" spans="1:13" s="617" customFormat="1" hidden="1">
      <c r="A88" s="614"/>
      <c r="B88" s="619"/>
      <c r="C88" s="619"/>
      <c r="D88" s="614"/>
      <c r="E88" s="614"/>
      <c r="F88" s="614"/>
      <c r="G88" s="614"/>
      <c r="H88" s="614"/>
      <c r="I88" s="614"/>
      <c r="J88" s="614"/>
      <c r="K88" s="616"/>
    </row>
    <row r="89" spans="1:13" s="525" customFormat="1" hidden="1">
      <c r="A89" s="520"/>
      <c r="B89" s="520"/>
      <c r="C89" s="520"/>
      <c r="D89" s="520"/>
      <c r="E89" s="520"/>
      <c r="F89" s="520"/>
      <c r="G89" s="520"/>
      <c r="H89" s="520"/>
      <c r="I89" s="520"/>
      <c r="J89" s="520"/>
      <c r="K89" s="522"/>
      <c r="L89" s="523"/>
      <c r="M89" s="523"/>
    </row>
    <row r="90" spans="1:13" s="617" customFormat="1" hidden="1">
      <c r="A90" s="614"/>
      <c r="B90" s="614"/>
      <c r="C90" s="615" t="s">
        <v>925</v>
      </c>
      <c r="D90" s="614"/>
      <c r="E90" s="614"/>
      <c r="F90" s="614"/>
      <c r="G90" s="614"/>
      <c r="H90" s="614"/>
      <c r="I90" s="614"/>
      <c r="J90" s="614"/>
      <c r="K90" s="616"/>
    </row>
    <row r="91" spans="1:13" s="617" customFormat="1" hidden="1">
      <c r="A91" s="614"/>
      <c r="B91" s="614"/>
      <c r="C91" s="614"/>
      <c r="D91" s="614"/>
      <c r="E91" s="614"/>
      <c r="F91" s="614"/>
      <c r="G91" s="614"/>
      <c r="H91" s="614"/>
      <c r="I91" s="614"/>
      <c r="J91" s="614"/>
      <c r="K91" s="616"/>
    </row>
    <row r="92" spans="1:13" s="617" customFormat="1" hidden="1">
      <c r="A92" s="618" t="s">
        <v>924</v>
      </c>
      <c r="B92" s="614">
        <v>2</v>
      </c>
      <c r="C92" s="618" t="s">
        <v>563</v>
      </c>
      <c r="D92" s="619"/>
      <c r="E92" s="614"/>
      <c r="F92" s="614"/>
      <c r="G92" s="620" t="s">
        <v>909</v>
      </c>
      <c r="H92" s="619"/>
      <c r="I92" s="614"/>
      <c r="J92" s="614"/>
      <c r="K92" s="616"/>
    </row>
    <row r="93" spans="1:13" s="617" customFormat="1" hidden="1">
      <c r="A93" s="614"/>
      <c r="B93" s="614"/>
      <c r="C93" s="618" t="s">
        <v>910</v>
      </c>
      <c r="D93" s="621">
        <v>0.8</v>
      </c>
      <c r="E93" s="614"/>
      <c r="F93" s="614"/>
      <c r="G93" s="619"/>
      <c r="H93" s="622"/>
      <c r="I93" s="614"/>
      <c r="J93" s="614"/>
      <c r="K93" s="616"/>
    </row>
    <row r="94" spans="1:13" s="617" customFormat="1" hidden="1">
      <c r="A94" s="614"/>
      <c r="B94" s="614"/>
      <c r="C94" s="618" t="s">
        <v>911</v>
      </c>
      <c r="D94" s="639">
        <v>156262.13695105899</v>
      </c>
      <c r="E94" s="618" t="s">
        <v>912</v>
      </c>
      <c r="F94" s="614"/>
      <c r="G94" s="624" t="s">
        <v>913</v>
      </c>
      <c r="H94" s="624" t="s">
        <v>914</v>
      </c>
      <c r="I94" s="614"/>
      <c r="J94" s="625"/>
      <c r="K94" s="626"/>
      <c r="L94" s="627">
        <v>2</v>
      </c>
      <c r="M94" s="628">
        <f>L94+1</f>
        <v>3</v>
      </c>
    </row>
    <row r="95" spans="1:13" s="617" customFormat="1" hidden="1">
      <c r="A95" s="614"/>
      <c r="B95" s="614"/>
      <c r="C95" s="618" t="s">
        <v>915</v>
      </c>
      <c r="D95" s="629">
        <v>31252.4273902118</v>
      </c>
      <c r="E95" s="618" t="s">
        <v>912</v>
      </c>
      <c r="F95" s="630">
        <f t="shared" ref="F95:F101" si="13">IF(AND($D$98&gt;=G95,$D$98&lt;=G96),1,IF(F94=1,2,0))</f>
        <v>1</v>
      </c>
      <c r="G95" s="631">
        <v>30</v>
      </c>
      <c r="H95" s="632">
        <v>1</v>
      </c>
      <c r="I95" s="614"/>
      <c r="J95" s="625">
        <v>1</v>
      </c>
      <c r="K95" s="626"/>
      <c r="L95" s="627">
        <f>VLOOKUP($J95,$F$95:$H$101,L$94,FALSE)</f>
        <v>30</v>
      </c>
      <c r="M95" s="633">
        <f>VLOOKUP($J95,$F$95:$H$101,M$94,FALSE)</f>
        <v>1</v>
      </c>
    </row>
    <row r="96" spans="1:13" s="617" customFormat="1" hidden="1">
      <c r="A96" s="614"/>
      <c r="B96" s="614"/>
      <c r="C96" s="634" t="s">
        <v>916</v>
      </c>
      <c r="D96" s="635">
        <f>+D95/D94</f>
        <v>0.2</v>
      </c>
      <c r="E96" s="614"/>
      <c r="F96" s="630">
        <f t="shared" si="13"/>
        <v>2</v>
      </c>
      <c r="G96" s="631">
        <v>55</v>
      </c>
      <c r="H96" s="632">
        <v>0.995</v>
      </c>
      <c r="I96" s="614"/>
      <c r="J96" s="625">
        <v>2</v>
      </c>
      <c r="K96" s="626"/>
      <c r="L96" s="627">
        <f>VLOOKUP($J96,$F$95:$H$101,L$94,FALSE)</f>
        <v>55</v>
      </c>
      <c r="M96" s="633">
        <f>VLOOKUP($J96,$F$95:$H$101,M$94,FALSE)</f>
        <v>0.995</v>
      </c>
    </row>
    <row r="97" spans="1:13" s="617" customFormat="1" hidden="1">
      <c r="A97" s="614"/>
      <c r="B97" s="614"/>
      <c r="C97" s="614"/>
      <c r="D97" s="619"/>
      <c r="E97" s="614"/>
      <c r="F97" s="630">
        <f t="shared" si="13"/>
        <v>0</v>
      </c>
      <c r="G97" s="631">
        <v>85</v>
      </c>
      <c r="H97" s="632">
        <v>0.99</v>
      </c>
      <c r="I97" s="614"/>
      <c r="J97" s="614"/>
      <c r="K97" s="616"/>
    </row>
    <row r="98" spans="1:13" s="617" customFormat="1" hidden="1">
      <c r="A98" s="614"/>
      <c r="B98" s="614"/>
      <c r="C98" s="618" t="s">
        <v>915</v>
      </c>
      <c r="D98" s="636">
        <f>+D95/1000</f>
        <v>31.2524273902118</v>
      </c>
      <c r="E98" s="618" t="s">
        <v>917</v>
      </c>
      <c r="F98" s="630">
        <f t="shared" si="13"/>
        <v>0</v>
      </c>
      <c r="G98" s="631">
        <v>115</v>
      </c>
      <c r="H98" s="632">
        <v>0.98499999999999999</v>
      </c>
      <c r="I98" s="614"/>
      <c r="J98" s="614"/>
      <c r="K98" s="616"/>
      <c r="L98" s="627" t="s">
        <v>918</v>
      </c>
      <c r="M98" s="637">
        <f>(M96-M95)/(L96-L95)</f>
        <v>-2.0000000000000017E-4</v>
      </c>
    </row>
    <row r="99" spans="1:13" s="617" customFormat="1" hidden="1">
      <c r="A99" s="614"/>
      <c r="B99" s="614"/>
      <c r="C99" s="619"/>
      <c r="D99" s="619"/>
      <c r="E99" s="614"/>
      <c r="F99" s="630">
        <f t="shared" si="13"/>
        <v>0</v>
      </c>
      <c r="G99" s="631">
        <v>140</v>
      </c>
      <c r="H99" s="632">
        <v>0.98</v>
      </c>
      <c r="I99" s="614"/>
      <c r="J99" s="614"/>
      <c r="K99" s="616"/>
      <c r="L99" s="627" t="s">
        <v>919</v>
      </c>
      <c r="M99" s="637">
        <f>M95-M98*L95</f>
        <v>1.006</v>
      </c>
    </row>
    <row r="100" spans="1:13" s="617" customFormat="1" hidden="1">
      <c r="A100" s="614"/>
      <c r="B100" s="614"/>
      <c r="C100" s="619"/>
      <c r="D100" s="614"/>
      <c r="E100" s="614"/>
      <c r="F100" s="630">
        <f t="shared" si="13"/>
        <v>0</v>
      </c>
      <c r="G100" s="631">
        <v>285</v>
      </c>
      <c r="H100" s="632">
        <v>0.97</v>
      </c>
      <c r="I100" s="614"/>
      <c r="J100" s="614"/>
      <c r="K100" s="616"/>
    </row>
    <row r="101" spans="1:13" s="617" customFormat="1" hidden="1">
      <c r="A101" s="614"/>
      <c r="B101" s="614"/>
      <c r="C101" s="614"/>
      <c r="D101" s="619"/>
      <c r="E101" s="614"/>
      <c r="F101" s="630">
        <f t="shared" si="13"/>
        <v>0</v>
      </c>
      <c r="G101" s="631">
        <v>550</v>
      </c>
      <c r="H101" s="632">
        <v>0.96</v>
      </c>
      <c r="I101" s="614"/>
      <c r="J101" s="614"/>
      <c r="K101" s="616"/>
      <c r="L101" s="627" t="s">
        <v>464</v>
      </c>
      <c r="M101" s="638">
        <f>ROUND(IF(D98&lt;=G95,H95,IF(D98&gt;=G101,H101,M99+M98*D98)),4)</f>
        <v>0.99970000000000003</v>
      </c>
    </row>
    <row r="102" spans="1:13" s="617" customFormat="1">
      <c r="A102" s="614"/>
      <c r="B102" s="619"/>
      <c r="C102" s="619"/>
      <c r="D102" s="614"/>
      <c r="E102" s="614"/>
      <c r="F102" s="614"/>
      <c r="G102" s="614"/>
      <c r="H102" s="614"/>
      <c r="I102" s="614"/>
      <c r="J102" s="614"/>
      <c r="K102" s="616"/>
    </row>
    <row r="103" spans="1:13" s="525" customFormat="1">
      <c r="A103" s="520"/>
      <c r="B103" s="521"/>
      <c r="C103" s="521"/>
      <c r="D103" s="520"/>
      <c r="E103" s="520"/>
      <c r="F103" s="520"/>
      <c r="G103" s="520"/>
      <c r="H103" s="520"/>
      <c r="I103" s="520"/>
      <c r="J103" s="520"/>
      <c r="K103" s="522"/>
      <c r="L103" s="523"/>
      <c r="M103" s="523"/>
    </row>
    <row r="104" spans="1:13" s="525" customFormat="1">
      <c r="A104" s="520"/>
      <c r="B104" s="521"/>
      <c r="C104" s="521"/>
      <c r="D104" s="520"/>
      <c r="E104" s="520"/>
      <c r="F104" s="520"/>
      <c r="G104" s="520"/>
      <c r="H104" s="520"/>
      <c r="I104" s="520"/>
      <c r="J104" s="520"/>
      <c r="K104" s="522"/>
      <c r="L104" s="523"/>
      <c r="M104" s="523"/>
    </row>
    <row r="105" spans="1:13" s="525" customFormat="1">
      <c r="A105" s="520"/>
      <c r="B105" s="521"/>
      <c r="C105" s="521"/>
      <c r="D105" s="520"/>
      <c r="E105" s="520"/>
      <c r="F105" s="520"/>
      <c r="G105" s="520"/>
      <c r="H105" s="520"/>
      <c r="I105" s="520"/>
      <c r="J105" s="520"/>
      <c r="K105" s="522"/>
      <c r="L105" s="523"/>
      <c r="M105" s="523"/>
    </row>
    <row r="106" spans="1:13" s="525" customFormat="1">
      <c r="A106" s="520"/>
      <c r="B106" s="521"/>
      <c r="C106" s="521"/>
      <c r="D106" s="520"/>
      <c r="E106" s="520"/>
      <c r="F106" s="520"/>
      <c r="G106" s="520"/>
      <c r="H106" s="520"/>
      <c r="I106" s="520"/>
      <c r="J106" s="520"/>
      <c r="K106" s="522"/>
      <c r="L106" s="523"/>
      <c r="M106" s="523"/>
    </row>
    <row r="107" spans="1:13" s="525" customFormat="1">
      <c r="A107" s="520"/>
      <c r="B107" s="521"/>
      <c r="C107" s="521"/>
      <c r="D107" s="520"/>
      <c r="E107" s="520"/>
      <c r="F107" s="520"/>
      <c r="G107" s="520"/>
      <c r="H107" s="520"/>
      <c r="I107" s="520"/>
      <c r="J107" s="520"/>
      <c r="K107" s="522"/>
      <c r="L107" s="523"/>
      <c r="M107" s="523"/>
    </row>
    <row r="108" spans="1:13" s="525" customFormat="1">
      <c r="A108" s="520"/>
      <c r="B108" s="521"/>
      <c r="C108" s="521"/>
      <c r="D108" s="520"/>
      <c r="E108" s="520"/>
      <c r="F108" s="520"/>
      <c r="G108" s="520"/>
      <c r="H108" s="520"/>
      <c r="I108" s="520"/>
      <c r="J108" s="520"/>
      <c r="K108" s="522"/>
      <c r="L108" s="523"/>
      <c r="M108" s="523"/>
    </row>
    <row r="109" spans="1:13" s="525" customFormat="1">
      <c r="A109" s="520"/>
      <c r="B109" s="521"/>
      <c r="C109" s="521"/>
      <c r="D109" s="521"/>
      <c r="E109" s="620"/>
      <c r="F109" s="520"/>
      <c r="G109" s="520"/>
      <c r="H109" s="520"/>
      <c r="I109" s="520"/>
      <c r="J109" s="520"/>
      <c r="K109" s="522"/>
      <c r="L109" s="523"/>
      <c r="M109" s="523"/>
    </row>
    <row r="110" spans="1:13" s="525" customFormat="1">
      <c r="A110" s="520"/>
      <c r="B110" s="521"/>
      <c r="C110" s="521"/>
      <c r="D110" s="521"/>
      <c r="E110" s="620"/>
      <c r="F110" s="520"/>
      <c r="G110" s="520"/>
      <c r="H110" s="520"/>
      <c r="I110" s="520"/>
      <c r="J110" s="520"/>
      <c r="K110" s="522"/>
      <c r="L110" s="523"/>
      <c r="M110" s="523"/>
    </row>
    <row r="111" spans="1:13" s="525" customFormat="1">
      <c r="A111" s="520"/>
      <c r="B111" s="521"/>
      <c r="C111" s="521"/>
      <c r="D111" s="520"/>
      <c r="E111" s="520"/>
      <c r="F111" s="520"/>
      <c r="G111" s="520"/>
      <c r="H111" s="520"/>
      <c r="I111" s="520"/>
      <c r="J111" s="520"/>
      <c r="K111" s="522"/>
      <c r="L111" s="523"/>
      <c r="M111" s="523"/>
    </row>
    <row r="112" spans="1:13" s="525" customFormat="1">
      <c r="A112" s="520"/>
      <c r="B112" s="521"/>
      <c r="C112" s="521"/>
      <c r="D112" s="520"/>
      <c r="E112" s="520"/>
      <c r="F112" s="520"/>
      <c r="G112" s="520"/>
      <c r="H112" s="520"/>
      <c r="I112" s="520"/>
      <c r="J112" s="520"/>
      <c r="K112" s="522"/>
      <c r="L112" s="523"/>
      <c r="M112" s="523"/>
    </row>
    <row r="113" spans="3:10" s="525" customFormat="1">
      <c r="C113" s="521"/>
      <c r="D113" s="520"/>
      <c r="E113" s="520"/>
      <c r="F113" s="520"/>
      <c r="G113" s="520"/>
      <c r="H113" s="520"/>
      <c r="I113" s="520"/>
      <c r="J113" s="520"/>
    </row>
    <row r="114" spans="3:10" s="525" customFormat="1">
      <c r="C114" s="521"/>
      <c r="D114" s="520"/>
      <c r="E114" s="520"/>
      <c r="F114" s="520"/>
      <c r="G114" s="520"/>
      <c r="H114" s="520"/>
      <c r="I114" s="520"/>
      <c r="J114" s="520"/>
    </row>
    <row r="115" spans="3:10" s="525" customFormat="1">
      <c r="C115" s="521"/>
      <c r="D115" s="520"/>
      <c r="E115" s="520"/>
      <c r="F115" s="520"/>
      <c r="G115" s="520"/>
      <c r="H115" s="520"/>
      <c r="I115" s="520"/>
      <c r="J115" s="520"/>
    </row>
    <row r="116" spans="3:10" s="525" customFormat="1">
      <c r="C116" s="521"/>
      <c r="D116" s="520"/>
      <c r="E116" s="520"/>
      <c r="F116" s="520"/>
      <c r="G116" s="520"/>
      <c r="H116" s="520"/>
      <c r="I116" s="520"/>
      <c r="J116" s="520"/>
    </row>
    <row r="117" spans="3:10" s="525" customFormat="1">
      <c r="C117" s="521"/>
      <c r="D117" s="520"/>
      <c r="E117" s="520"/>
      <c r="F117" s="520"/>
      <c r="G117" s="520"/>
      <c r="H117" s="520"/>
      <c r="I117" s="520"/>
      <c r="J117" s="520"/>
    </row>
    <row r="118" spans="3:10" s="525" customFormat="1">
      <c r="C118" s="521"/>
      <c r="D118" s="520"/>
      <c r="E118" s="520"/>
      <c r="F118" s="520"/>
      <c r="G118" s="520"/>
      <c r="H118" s="520"/>
      <c r="I118" s="520"/>
      <c r="J118" s="520"/>
    </row>
    <row r="119" spans="3:10" s="525" customFormat="1">
      <c r="C119" s="521"/>
      <c r="D119" s="520"/>
      <c r="E119" s="520"/>
      <c r="F119" s="520"/>
      <c r="G119" s="520"/>
      <c r="H119" s="520"/>
      <c r="I119" s="520"/>
      <c r="J119" s="520"/>
    </row>
    <row r="120" spans="3:10" s="525" customFormat="1">
      <c r="C120" s="521"/>
      <c r="D120" s="520"/>
      <c r="E120" s="520"/>
      <c r="F120" s="520"/>
      <c r="G120" s="520"/>
      <c r="H120" s="520"/>
      <c r="I120" s="520"/>
      <c r="J120" s="520"/>
    </row>
    <row r="121" spans="3:10" s="525" customFormat="1">
      <c r="C121" s="521"/>
      <c r="D121" s="520"/>
      <c r="E121" s="520"/>
      <c r="F121" s="520"/>
      <c r="G121" s="520"/>
      <c r="H121" s="520"/>
      <c r="I121" s="520"/>
      <c r="J121" s="520"/>
    </row>
    <row r="122" spans="3:10" s="525" customFormat="1">
      <c r="C122" s="521"/>
      <c r="D122" s="520"/>
      <c r="E122" s="520"/>
      <c r="F122" s="520"/>
      <c r="G122" s="520"/>
      <c r="H122" s="520"/>
      <c r="I122" s="520"/>
      <c r="J122" s="520"/>
    </row>
    <row r="123" spans="3:10" s="525" customFormat="1">
      <c r="C123" s="521"/>
      <c r="D123" s="520"/>
      <c r="E123" s="520"/>
      <c r="F123" s="520"/>
      <c r="G123" s="520"/>
      <c r="H123" s="520"/>
      <c r="I123" s="520"/>
      <c r="J123" s="520"/>
    </row>
    <row r="124" spans="3:10" s="525" customFormat="1">
      <c r="C124" s="521"/>
      <c r="D124" s="520"/>
      <c r="E124" s="520"/>
      <c r="F124" s="520"/>
      <c r="G124" s="520"/>
      <c r="H124" s="520"/>
      <c r="I124" s="520"/>
      <c r="J124" s="520"/>
    </row>
    <row r="125" spans="3:10" s="525" customFormat="1">
      <c r="C125" s="521"/>
      <c r="D125" s="520"/>
      <c r="E125" s="520"/>
      <c r="F125" s="520"/>
      <c r="G125" s="520"/>
      <c r="H125" s="520"/>
      <c r="I125" s="520"/>
      <c r="J125" s="520"/>
    </row>
    <row r="126" spans="3:10" s="525" customFormat="1">
      <c r="C126" s="521"/>
      <c r="D126" s="520"/>
      <c r="E126" s="520"/>
      <c r="F126" s="520"/>
      <c r="G126" s="520"/>
      <c r="H126" s="520"/>
      <c r="I126" s="520"/>
      <c r="J126" s="520"/>
    </row>
    <row r="127" spans="3:10" s="525" customFormat="1">
      <c r="C127" s="521"/>
      <c r="D127" s="520"/>
      <c r="E127" s="520"/>
      <c r="F127" s="520"/>
      <c r="G127" s="520"/>
      <c r="H127" s="520"/>
      <c r="I127" s="520"/>
      <c r="J127" s="520"/>
    </row>
    <row r="128" spans="3:10" s="525" customFormat="1">
      <c r="C128" s="521"/>
      <c r="D128" s="520"/>
      <c r="E128" s="520"/>
      <c r="F128" s="520"/>
      <c r="G128" s="520"/>
      <c r="H128" s="520"/>
      <c r="I128" s="520"/>
      <c r="J128" s="520"/>
    </row>
    <row r="129" spans="3:10" s="525" customFormat="1">
      <c r="C129" s="521"/>
      <c r="D129" s="520"/>
      <c r="E129" s="520"/>
      <c r="F129" s="520"/>
      <c r="G129" s="520"/>
      <c r="H129" s="520"/>
      <c r="I129" s="520"/>
      <c r="J129" s="520"/>
    </row>
    <row r="130" spans="3:10" s="525" customFormat="1">
      <c r="C130" s="521"/>
      <c r="D130" s="520"/>
      <c r="E130" s="520"/>
      <c r="F130" s="520"/>
      <c r="G130" s="520"/>
      <c r="H130" s="520"/>
      <c r="I130" s="520"/>
      <c r="J130" s="520"/>
    </row>
    <row r="131" spans="3:10" s="525" customFormat="1">
      <c r="C131" s="521"/>
      <c r="D131" s="520"/>
      <c r="E131" s="520"/>
      <c r="F131" s="520"/>
      <c r="G131" s="520"/>
      <c r="H131" s="520"/>
      <c r="I131" s="520"/>
      <c r="J131" s="520"/>
    </row>
    <row r="132" spans="3:10" s="525" customFormat="1">
      <c r="C132" s="521"/>
      <c r="D132" s="520"/>
      <c r="E132" s="520"/>
      <c r="F132" s="520"/>
      <c r="G132" s="520"/>
      <c r="H132" s="520"/>
      <c r="I132" s="520"/>
      <c r="J132" s="520"/>
    </row>
    <row r="133" spans="3:10" s="525" customFormat="1">
      <c r="C133" s="521"/>
      <c r="D133" s="520"/>
      <c r="E133" s="520"/>
      <c r="F133" s="520"/>
      <c r="G133" s="520"/>
      <c r="H133" s="520"/>
      <c r="I133" s="520"/>
      <c r="J133" s="520"/>
    </row>
    <row r="134" spans="3:10" s="525" customFormat="1">
      <c r="C134" s="521"/>
      <c r="D134" s="520"/>
      <c r="E134" s="520"/>
      <c r="F134" s="520"/>
      <c r="G134" s="520"/>
      <c r="H134" s="520"/>
      <c r="I134" s="520"/>
      <c r="J134" s="520"/>
    </row>
    <row r="135" spans="3:10" s="525" customFormat="1">
      <c r="C135" s="521"/>
      <c r="D135" s="520"/>
      <c r="E135" s="520"/>
      <c r="F135" s="520"/>
      <c r="G135" s="520"/>
      <c r="H135" s="520"/>
      <c r="I135" s="520"/>
      <c r="J135" s="520"/>
    </row>
    <row r="136" spans="3:10" s="525" customFormat="1">
      <c r="C136" s="521"/>
      <c r="D136" s="520"/>
      <c r="E136" s="520"/>
      <c r="F136" s="520"/>
      <c r="G136" s="520"/>
      <c r="H136" s="520"/>
      <c r="I136" s="520"/>
      <c r="J136" s="520"/>
    </row>
    <row r="137" spans="3:10" s="525" customFormat="1">
      <c r="C137" s="521"/>
      <c r="D137" s="520"/>
      <c r="E137" s="520"/>
      <c r="F137" s="520"/>
      <c r="G137" s="520"/>
      <c r="H137" s="520"/>
      <c r="I137" s="520"/>
      <c r="J137" s="520"/>
    </row>
    <row r="138" spans="3:10" s="525" customFormat="1">
      <c r="C138" s="521"/>
      <c r="D138" s="520"/>
      <c r="E138" s="520"/>
      <c r="F138" s="520"/>
      <c r="G138" s="520"/>
      <c r="H138" s="520"/>
      <c r="I138" s="520"/>
      <c r="J138" s="520"/>
    </row>
    <row r="139" spans="3:10" s="525" customFormat="1">
      <c r="C139" s="521"/>
      <c r="D139" s="520"/>
      <c r="E139" s="520"/>
      <c r="F139" s="520"/>
      <c r="G139" s="520"/>
      <c r="H139" s="520"/>
      <c r="I139" s="520"/>
      <c r="J139" s="520"/>
    </row>
    <row r="140" spans="3:10" s="525" customFormat="1">
      <c r="C140" s="521"/>
      <c r="D140" s="520"/>
      <c r="E140" s="520"/>
      <c r="F140" s="520"/>
      <c r="G140" s="520"/>
      <c r="H140" s="520"/>
      <c r="I140" s="520"/>
      <c r="J140" s="520"/>
    </row>
    <row r="141" spans="3:10" s="525" customFormat="1">
      <c r="C141" s="521"/>
      <c r="D141" s="520"/>
      <c r="E141" s="520"/>
      <c r="F141" s="520"/>
      <c r="G141" s="520"/>
      <c r="H141" s="520"/>
      <c r="I141" s="520"/>
      <c r="J141" s="520"/>
    </row>
    <row r="142" spans="3:10" s="525" customFormat="1">
      <c r="C142" s="521"/>
      <c r="D142" s="520"/>
      <c r="E142" s="520"/>
      <c r="F142" s="520"/>
      <c r="G142" s="520"/>
      <c r="H142" s="520"/>
      <c r="I142" s="520"/>
      <c r="J142" s="520"/>
    </row>
    <row r="143" spans="3:10" s="525" customFormat="1">
      <c r="C143" s="521"/>
      <c r="D143" s="520"/>
      <c r="E143" s="520"/>
      <c r="F143" s="520"/>
      <c r="G143" s="520"/>
      <c r="H143" s="520"/>
      <c r="I143" s="520"/>
      <c r="J143" s="520"/>
    </row>
    <row r="144" spans="3:10" s="525" customFormat="1">
      <c r="C144" s="521"/>
      <c r="D144" s="520"/>
      <c r="E144" s="520"/>
      <c r="F144" s="520"/>
      <c r="G144" s="520"/>
      <c r="H144" s="520"/>
      <c r="I144" s="520"/>
      <c r="J144" s="520"/>
    </row>
    <row r="145" spans="3:10" s="525" customFormat="1">
      <c r="C145" s="521"/>
      <c r="D145" s="520"/>
      <c r="E145" s="520"/>
      <c r="F145" s="520"/>
      <c r="G145" s="520"/>
      <c r="H145" s="520"/>
      <c r="I145" s="520"/>
      <c r="J145" s="520"/>
    </row>
    <row r="146" spans="3:10" s="525" customFormat="1">
      <c r="C146" s="521"/>
      <c r="D146" s="520"/>
      <c r="E146" s="520"/>
      <c r="F146" s="520"/>
      <c r="G146" s="520"/>
      <c r="H146" s="520"/>
      <c r="I146" s="520"/>
      <c r="J146" s="520"/>
    </row>
    <row r="147" spans="3:10" s="525" customFormat="1">
      <c r="C147" s="521"/>
      <c r="D147" s="520"/>
      <c r="E147" s="520"/>
      <c r="F147" s="520"/>
      <c r="G147" s="520"/>
      <c r="H147" s="520"/>
      <c r="I147" s="520"/>
      <c r="J147" s="520"/>
    </row>
    <row r="148" spans="3:10" s="525" customFormat="1">
      <c r="C148" s="521"/>
      <c r="D148" s="520"/>
      <c r="E148" s="520"/>
      <c r="F148" s="520"/>
      <c r="G148" s="520"/>
      <c r="H148" s="520"/>
      <c r="I148" s="520"/>
      <c r="J148" s="520"/>
    </row>
    <row r="149" spans="3:10" s="525" customFormat="1">
      <c r="C149" s="521"/>
      <c r="D149" s="520"/>
      <c r="E149" s="520"/>
      <c r="F149" s="520"/>
      <c r="G149" s="520"/>
      <c r="H149" s="520"/>
      <c r="I149" s="520"/>
      <c r="J149" s="520"/>
    </row>
    <row r="150" spans="3:10" s="525" customFormat="1">
      <c r="C150" s="521"/>
      <c r="D150" s="520"/>
      <c r="E150" s="520"/>
      <c r="F150" s="520"/>
      <c r="G150" s="520"/>
      <c r="H150" s="520"/>
      <c r="I150" s="520"/>
      <c r="J150" s="520"/>
    </row>
    <row r="151" spans="3:10" s="525" customFormat="1">
      <c r="C151" s="521"/>
      <c r="D151" s="520"/>
      <c r="E151" s="520"/>
      <c r="F151" s="520"/>
      <c r="G151" s="520"/>
      <c r="H151" s="520"/>
      <c r="I151" s="520"/>
      <c r="J151" s="520"/>
    </row>
    <row r="152" spans="3:10" s="525" customFormat="1">
      <c r="C152" s="521"/>
      <c r="D152" s="520"/>
      <c r="E152" s="520"/>
      <c r="F152" s="520"/>
      <c r="G152" s="520"/>
      <c r="H152" s="520"/>
      <c r="I152" s="520"/>
      <c r="J152" s="520"/>
    </row>
    <row r="153" spans="3:10" s="525" customFormat="1">
      <c r="C153" s="521"/>
      <c r="D153" s="520"/>
      <c r="E153" s="520"/>
      <c r="F153" s="520"/>
      <c r="G153" s="520"/>
      <c r="H153" s="520"/>
      <c r="I153" s="520"/>
      <c r="J153" s="520"/>
    </row>
    <row r="154" spans="3:10" s="525" customFormat="1">
      <c r="C154" s="521"/>
      <c r="D154" s="520"/>
      <c r="E154" s="520"/>
      <c r="F154" s="520"/>
      <c r="G154" s="520"/>
      <c r="H154" s="520"/>
      <c r="I154" s="520"/>
      <c r="J154" s="520"/>
    </row>
    <row r="155" spans="3:10" s="525" customFormat="1">
      <c r="C155" s="521"/>
      <c r="D155" s="520"/>
      <c r="E155" s="520"/>
      <c r="F155" s="520"/>
      <c r="G155" s="520"/>
      <c r="H155" s="520"/>
      <c r="I155" s="520"/>
      <c r="J155" s="520"/>
    </row>
    <row r="156" spans="3:10" s="525" customFormat="1">
      <c r="C156" s="521"/>
      <c r="D156" s="520"/>
      <c r="E156" s="520"/>
      <c r="F156" s="520"/>
      <c r="G156" s="520"/>
      <c r="H156" s="520"/>
      <c r="I156" s="520"/>
      <c r="J156" s="520"/>
    </row>
    <row r="157" spans="3:10" s="525" customFormat="1">
      <c r="C157" s="521"/>
      <c r="D157" s="520"/>
      <c r="E157" s="520"/>
      <c r="F157" s="520"/>
      <c r="G157" s="520"/>
      <c r="H157" s="520"/>
      <c r="I157" s="520"/>
      <c r="J157" s="520"/>
    </row>
    <row r="158" spans="3:10" s="525" customFormat="1">
      <c r="C158" s="521"/>
      <c r="D158" s="520"/>
      <c r="E158" s="520"/>
      <c r="F158" s="520"/>
      <c r="G158" s="520"/>
      <c r="H158" s="520"/>
      <c r="I158" s="520"/>
      <c r="J158" s="520"/>
    </row>
    <row r="159" spans="3:10" s="525" customFormat="1">
      <c r="C159" s="521"/>
      <c r="D159" s="520"/>
      <c r="E159" s="520"/>
      <c r="F159" s="520"/>
      <c r="G159" s="520"/>
      <c r="H159" s="520"/>
      <c r="I159" s="520"/>
      <c r="J159" s="520"/>
    </row>
    <row r="160" spans="3:10" s="525" customFormat="1">
      <c r="C160" s="521"/>
      <c r="D160" s="520"/>
      <c r="E160" s="520"/>
      <c r="F160" s="520"/>
      <c r="G160" s="520"/>
      <c r="H160" s="520"/>
      <c r="I160" s="520"/>
      <c r="J160" s="520"/>
    </row>
    <row r="161" spans="3:10" s="525" customFormat="1">
      <c r="C161" s="521"/>
      <c r="D161" s="520"/>
      <c r="E161" s="520"/>
      <c r="F161" s="520"/>
      <c r="G161" s="520"/>
      <c r="H161" s="520"/>
      <c r="I161" s="520"/>
      <c r="J161" s="520"/>
    </row>
    <row r="162" spans="3:10" s="525" customFormat="1">
      <c r="C162" s="521"/>
      <c r="D162" s="520"/>
      <c r="E162" s="520"/>
      <c r="F162" s="520"/>
      <c r="G162" s="520"/>
      <c r="H162" s="520"/>
      <c r="I162" s="520"/>
      <c r="J162" s="520"/>
    </row>
    <row r="163" spans="3:10" s="525" customFormat="1">
      <c r="C163" s="521"/>
      <c r="D163" s="520"/>
      <c r="E163" s="520"/>
      <c r="F163" s="520"/>
      <c r="G163" s="520"/>
      <c r="H163" s="520"/>
      <c r="I163" s="520"/>
      <c r="J163" s="520"/>
    </row>
    <row r="164" spans="3:10" s="525" customFormat="1">
      <c r="C164" s="521"/>
      <c r="D164" s="520"/>
      <c r="E164" s="520"/>
      <c r="F164" s="520"/>
      <c r="G164" s="520"/>
      <c r="H164" s="520"/>
      <c r="I164" s="520"/>
      <c r="J164" s="520"/>
    </row>
    <row r="165" spans="3:10" s="525" customFormat="1">
      <c r="C165" s="521"/>
      <c r="D165" s="520"/>
      <c r="E165" s="520"/>
      <c r="F165" s="520"/>
      <c r="G165" s="520"/>
      <c r="H165" s="520"/>
      <c r="I165" s="520"/>
      <c r="J165" s="520"/>
    </row>
    <row r="166" spans="3:10" s="525" customFormat="1">
      <c r="C166" s="521"/>
      <c r="D166" s="520"/>
      <c r="E166" s="520"/>
      <c r="F166" s="520"/>
      <c r="G166" s="520"/>
      <c r="H166" s="520"/>
      <c r="I166" s="520"/>
      <c r="J166" s="520"/>
    </row>
    <row r="167" spans="3:10" s="525" customFormat="1">
      <c r="C167" s="521"/>
      <c r="D167" s="520"/>
      <c r="E167" s="520"/>
      <c r="F167" s="520"/>
      <c r="G167" s="520"/>
      <c r="H167" s="520"/>
      <c r="I167" s="520"/>
      <c r="J167" s="520"/>
    </row>
    <row r="168" spans="3:10" s="525" customFormat="1">
      <c r="C168" s="521"/>
      <c r="D168" s="520"/>
      <c r="E168" s="520"/>
      <c r="F168" s="520"/>
      <c r="G168" s="520"/>
      <c r="H168" s="520"/>
      <c r="I168" s="520"/>
      <c r="J168" s="520"/>
    </row>
    <row r="169" spans="3:10" s="525" customFormat="1">
      <c r="C169" s="521"/>
      <c r="D169" s="520"/>
      <c r="E169" s="520"/>
      <c r="F169" s="520"/>
      <c r="G169" s="520"/>
      <c r="H169" s="520"/>
      <c r="I169" s="520"/>
      <c r="J169" s="520"/>
    </row>
    <row r="170" spans="3:10" s="525" customFormat="1">
      <c r="C170" s="521"/>
      <c r="D170" s="520"/>
      <c r="E170" s="520"/>
      <c r="F170" s="520"/>
      <c r="G170" s="520"/>
      <c r="H170" s="520"/>
      <c r="I170" s="520"/>
      <c r="J170" s="520"/>
    </row>
    <row r="171" spans="3:10" s="525" customFormat="1">
      <c r="C171" s="521"/>
      <c r="D171" s="520"/>
      <c r="E171" s="520"/>
      <c r="F171" s="520"/>
      <c r="G171" s="520"/>
      <c r="H171" s="520"/>
      <c r="I171" s="520"/>
      <c r="J171" s="520"/>
    </row>
    <row r="172" spans="3:10" s="525" customFormat="1">
      <c r="C172" s="521"/>
      <c r="D172" s="520"/>
      <c r="E172" s="520"/>
      <c r="F172" s="520"/>
      <c r="G172" s="520"/>
      <c r="H172" s="520"/>
      <c r="I172" s="520"/>
      <c r="J172" s="520"/>
    </row>
    <row r="173" spans="3:10" s="525" customFormat="1">
      <c r="C173" s="521"/>
      <c r="D173" s="520"/>
      <c r="E173" s="520"/>
      <c r="F173" s="520"/>
      <c r="G173" s="520"/>
      <c r="H173" s="520"/>
      <c r="I173" s="520"/>
      <c r="J173" s="520"/>
    </row>
    <row r="174" spans="3:10" s="525" customFormat="1">
      <c r="C174" s="521"/>
      <c r="D174" s="520"/>
      <c r="E174" s="520"/>
      <c r="F174" s="520"/>
      <c r="G174" s="520"/>
      <c r="H174" s="520"/>
      <c r="I174" s="520"/>
      <c r="J174" s="520"/>
    </row>
    <row r="175" spans="3:10" s="525" customFormat="1">
      <c r="C175" s="521"/>
      <c r="D175" s="520"/>
      <c r="E175" s="520"/>
      <c r="F175" s="520"/>
      <c r="G175" s="520"/>
      <c r="H175" s="520"/>
      <c r="I175" s="520"/>
      <c r="J175" s="520"/>
    </row>
    <row r="176" spans="3:10" s="525" customFormat="1">
      <c r="C176" s="521"/>
      <c r="D176" s="520"/>
      <c r="E176" s="520"/>
      <c r="F176" s="520"/>
      <c r="G176" s="520"/>
      <c r="H176" s="520"/>
      <c r="I176" s="520"/>
      <c r="J176" s="520"/>
    </row>
    <row r="177" spans="3:10" s="525" customFormat="1">
      <c r="C177" s="521"/>
      <c r="D177" s="520"/>
      <c r="E177" s="520"/>
      <c r="F177" s="520"/>
      <c r="G177" s="520"/>
      <c r="H177" s="520"/>
      <c r="I177" s="520"/>
      <c r="J177" s="520"/>
    </row>
    <row r="178" spans="3:10" s="525" customFormat="1">
      <c r="C178" s="521"/>
      <c r="D178" s="520"/>
      <c r="E178" s="520"/>
      <c r="F178" s="520"/>
      <c r="G178" s="520"/>
      <c r="H178" s="520"/>
      <c r="I178" s="520"/>
      <c r="J178" s="520"/>
    </row>
    <row r="179" spans="3:10" s="525" customFormat="1">
      <c r="C179" s="521"/>
      <c r="D179" s="520"/>
      <c r="E179" s="520"/>
      <c r="F179" s="520"/>
      <c r="G179" s="520"/>
      <c r="H179" s="520"/>
      <c r="I179" s="520"/>
      <c r="J179" s="520"/>
    </row>
    <row r="180" spans="3:10" s="525" customFormat="1">
      <c r="C180" s="521"/>
      <c r="D180" s="520"/>
      <c r="E180" s="520"/>
      <c r="F180" s="520"/>
      <c r="G180" s="520"/>
      <c r="H180" s="520"/>
      <c r="I180" s="520"/>
      <c r="J180" s="520"/>
    </row>
    <row r="181" spans="3:10" s="525" customFormat="1">
      <c r="C181" s="521"/>
      <c r="D181" s="520"/>
      <c r="E181" s="520"/>
      <c r="F181" s="520"/>
      <c r="G181" s="520"/>
      <c r="H181" s="520"/>
      <c r="I181" s="520"/>
      <c r="J181" s="520"/>
    </row>
    <row r="182" spans="3:10" s="525" customFormat="1">
      <c r="C182" s="521"/>
      <c r="D182" s="520"/>
      <c r="E182" s="520"/>
      <c r="F182" s="520"/>
      <c r="G182" s="520"/>
      <c r="H182" s="520"/>
      <c r="I182" s="520"/>
      <c r="J182" s="520"/>
    </row>
    <row r="183" spans="3:10" s="525" customFormat="1">
      <c r="C183" s="521"/>
      <c r="D183" s="520"/>
      <c r="E183" s="520"/>
      <c r="F183" s="520"/>
      <c r="G183" s="520"/>
      <c r="H183" s="520"/>
      <c r="I183" s="520"/>
      <c r="J183" s="520"/>
    </row>
    <row r="184" spans="3:10" s="525" customFormat="1">
      <c r="C184" s="521"/>
      <c r="D184" s="520"/>
      <c r="E184" s="520"/>
      <c r="F184" s="520"/>
      <c r="G184" s="520"/>
      <c r="H184" s="520"/>
      <c r="I184" s="520"/>
      <c r="J184" s="520"/>
    </row>
    <row r="185" spans="3:10" s="525" customFormat="1">
      <c r="C185" s="521"/>
      <c r="D185" s="520"/>
      <c r="E185" s="520"/>
      <c r="F185" s="520"/>
      <c r="G185" s="520"/>
      <c r="H185" s="520"/>
      <c r="I185" s="520"/>
      <c r="J185" s="520"/>
    </row>
    <row r="186" spans="3:10" s="525" customFormat="1">
      <c r="C186" s="521"/>
      <c r="D186" s="520"/>
      <c r="E186" s="520"/>
      <c r="F186" s="520"/>
      <c r="G186" s="520"/>
      <c r="H186" s="520"/>
      <c r="I186" s="520"/>
      <c r="J186" s="520"/>
    </row>
    <row r="187" spans="3:10" s="525" customFormat="1">
      <c r="C187" s="521"/>
      <c r="D187" s="520"/>
      <c r="E187" s="520"/>
      <c r="F187" s="520"/>
      <c r="G187" s="520"/>
      <c r="H187" s="520"/>
      <c r="I187" s="520"/>
      <c r="J187" s="520"/>
    </row>
    <row r="188" spans="3:10" s="525" customFormat="1">
      <c r="C188" s="521"/>
      <c r="D188" s="520"/>
      <c r="E188" s="520"/>
      <c r="F188" s="520"/>
      <c r="G188" s="520"/>
      <c r="H188" s="520"/>
      <c r="I188" s="520"/>
      <c r="J188" s="520"/>
    </row>
    <row r="189" spans="3:10" s="525" customFormat="1">
      <c r="C189" s="521"/>
      <c r="D189" s="520"/>
      <c r="E189" s="520"/>
      <c r="F189" s="520"/>
      <c r="G189" s="520"/>
      <c r="H189" s="520"/>
      <c r="I189" s="520"/>
      <c r="J189" s="520"/>
    </row>
    <row r="190" spans="3:10" s="525" customFormat="1">
      <c r="C190" s="521"/>
      <c r="D190" s="520"/>
      <c r="E190" s="520"/>
      <c r="F190" s="520"/>
      <c r="G190" s="520"/>
      <c r="H190" s="520"/>
      <c r="I190" s="520"/>
      <c r="J190" s="520"/>
    </row>
    <row r="191" spans="3:10" s="525" customFormat="1">
      <c r="C191" s="521"/>
      <c r="D191" s="520"/>
      <c r="E191" s="520"/>
      <c r="F191" s="520"/>
      <c r="G191" s="520"/>
      <c r="H191" s="520"/>
      <c r="I191" s="520"/>
      <c r="J191" s="520"/>
    </row>
    <row r="192" spans="3:10" s="525" customFormat="1">
      <c r="C192" s="521"/>
      <c r="D192" s="520"/>
      <c r="E192" s="520"/>
      <c r="F192" s="520"/>
      <c r="G192" s="520"/>
      <c r="H192" s="520"/>
      <c r="I192" s="520"/>
      <c r="J192" s="520"/>
    </row>
    <row r="193" spans="3:10" s="525" customFormat="1">
      <c r="C193" s="521"/>
      <c r="D193" s="520"/>
      <c r="E193" s="520"/>
      <c r="F193" s="520"/>
      <c r="G193" s="520"/>
      <c r="H193" s="520"/>
      <c r="I193" s="520"/>
      <c r="J193" s="520"/>
    </row>
    <row r="194" spans="3:10" s="525" customFormat="1">
      <c r="C194" s="521"/>
      <c r="D194" s="520"/>
      <c r="E194" s="520"/>
      <c r="F194" s="520"/>
      <c r="G194" s="520"/>
      <c r="H194" s="520"/>
      <c r="I194" s="520"/>
      <c r="J194" s="520"/>
    </row>
    <row r="195" spans="3:10" s="525" customFormat="1">
      <c r="C195" s="521"/>
      <c r="D195" s="520"/>
      <c r="E195" s="520"/>
      <c r="F195" s="520"/>
      <c r="G195" s="520"/>
      <c r="H195" s="520"/>
      <c r="I195" s="520"/>
      <c r="J195" s="520"/>
    </row>
    <row r="196" spans="3:10" s="525" customFormat="1">
      <c r="C196" s="521"/>
      <c r="D196" s="520"/>
      <c r="E196" s="520"/>
      <c r="F196" s="520"/>
      <c r="G196" s="520"/>
      <c r="H196" s="520"/>
      <c r="I196" s="520"/>
      <c r="J196" s="520"/>
    </row>
    <row r="197" spans="3:10" s="525" customFormat="1">
      <c r="C197" s="521"/>
      <c r="D197" s="520"/>
      <c r="E197" s="520"/>
      <c r="F197" s="520"/>
      <c r="G197" s="520"/>
      <c r="H197" s="520"/>
      <c r="I197" s="520"/>
      <c r="J197" s="520"/>
    </row>
    <row r="198" spans="3:10" s="525" customFormat="1">
      <c r="C198" s="521"/>
      <c r="D198" s="520"/>
      <c r="E198" s="520"/>
      <c r="F198" s="520"/>
      <c r="G198" s="520"/>
      <c r="H198" s="520"/>
      <c r="I198" s="520"/>
      <c r="J198" s="520"/>
    </row>
    <row r="199" spans="3:10" s="525" customFormat="1">
      <c r="C199" s="521"/>
      <c r="D199" s="520"/>
      <c r="E199" s="520"/>
      <c r="F199" s="520"/>
      <c r="G199" s="520"/>
      <c r="H199" s="520"/>
      <c r="I199" s="520"/>
      <c r="J199" s="520"/>
    </row>
    <row r="200" spans="3:10" s="525" customFormat="1">
      <c r="C200" s="521"/>
      <c r="D200" s="520"/>
      <c r="E200" s="520"/>
      <c r="F200" s="520"/>
      <c r="G200" s="520"/>
      <c r="H200" s="520"/>
      <c r="I200" s="520"/>
      <c r="J200" s="520"/>
    </row>
    <row r="201" spans="3:10" s="525" customFormat="1">
      <c r="C201" s="521"/>
      <c r="D201" s="520"/>
      <c r="E201" s="520"/>
      <c r="F201" s="520"/>
      <c r="G201" s="520"/>
      <c r="H201" s="520"/>
      <c r="I201" s="520"/>
      <c r="J201" s="520"/>
    </row>
    <row r="202" spans="3:10" s="525" customFormat="1">
      <c r="C202" s="521"/>
      <c r="D202" s="520"/>
      <c r="E202" s="520"/>
      <c r="F202" s="520"/>
      <c r="G202" s="520"/>
      <c r="H202" s="520"/>
      <c r="I202" s="520"/>
      <c r="J202" s="520"/>
    </row>
    <row r="203" spans="3:10" s="525" customFormat="1">
      <c r="C203" s="521"/>
      <c r="D203" s="520"/>
      <c r="E203" s="520"/>
      <c r="F203" s="520"/>
      <c r="G203" s="520"/>
      <c r="H203" s="520"/>
      <c r="I203" s="520"/>
      <c r="J203" s="520"/>
    </row>
    <row r="204" spans="3:10" s="525" customFormat="1">
      <c r="C204" s="521"/>
      <c r="D204" s="520"/>
      <c r="E204" s="520"/>
      <c r="F204" s="520"/>
      <c r="G204" s="520"/>
      <c r="H204" s="520"/>
      <c r="I204" s="520"/>
      <c r="J204" s="520"/>
    </row>
    <row r="205" spans="3:10" s="525" customFormat="1">
      <c r="C205" s="521"/>
      <c r="D205" s="520"/>
      <c r="E205" s="520"/>
      <c r="F205" s="520"/>
      <c r="G205" s="520"/>
      <c r="H205" s="520"/>
      <c r="I205" s="520"/>
      <c r="J205" s="520"/>
    </row>
    <row r="206" spans="3:10" s="525" customFormat="1">
      <c r="C206" s="521"/>
      <c r="D206" s="520"/>
      <c r="E206" s="520"/>
      <c r="F206" s="520"/>
      <c r="G206" s="520"/>
      <c r="H206" s="520"/>
      <c r="I206" s="520"/>
      <c r="J206" s="520"/>
    </row>
    <row r="207" spans="3:10" s="525" customFormat="1">
      <c r="C207" s="521"/>
      <c r="D207" s="520"/>
      <c r="E207" s="520"/>
      <c r="F207" s="520"/>
      <c r="G207" s="520"/>
      <c r="H207" s="520"/>
      <c r="I207" s="520"/>
      <c r="J207" s="520"/>
    </row>
    <row r="208" spans="3:10" s="525" customFormat="1">
      <c r="C208" s="521"/>
      <c r="D208" s="520"/>
      <c r="E208" s="520"/>
      <c r="F208" s="520"/>
      <c r="G208" s="520"/>
      <c r="H208" s="520"/>
      <c r="I208" s="520"/>
      <c r="J208" s="520"/>
    </row>
    <row r="209" spans="3:10" s="525" customFormat="1">
      <c r="C209" s="521"/>
      <c r="D209" s="520"/>
      <c r="E209" s="520"/>
      <c r="F209" s="520"/>
      <c r="G209" s="520"/>
      <c r="H209" s="520"/>
      <c r="I209" s="520"/>
      <c r="J209" s="520"/>
    </row>
    <row r="210" spans="3:10" s="525" customFormat="1">
      <c r="C210" s="521"/>
      <c r="D210" s="520"/>
      <c r="E210" s="520"/>
      <c r="F210" s="520"/>
      <c r="G210" s="520"/>
      <c r="H210" s="520"/>
      <c r="I210" s="520"/>
      <c r="J210" s="520"/>
    </row>
    <row r="211" spans="3:10" s="525" customFormat="1">
      <c r="C211" s="521"/>
      <c r="D211" s="520"/>
      <c r="E211" s="520"/>
      <c r="F211" s="520"/>
      <c r="G211" s="520"/>
      <c r="H211" s="520"/>
      <c r="I211" s="520"/>
      <c r="J211" s="520"/>
    </row>
    <row r="212" spans="3:10" s="525" customFormat="1">
      <c r="C212" s="521"/>
      <c r="D212" s="520"/>
      <c r="E212" s="520"/>
      <c r="F212" s="520"/>
      <c r="G212" s="520"/>
      <c r="H212" s="520"/>
      <c r="I212" s="520"/>
      <c r="J212" s="520"/>
    </row>
    <row r="213" spans="3:10" s="525" customFormat="1">
      <c r="C213" s="521"/>
      <c r="D213" s="520"/>
      <c r="E213" s="520"/>
      <c r="F213" s="520"/>
      <c r="G213" s="520"/>
      <c r="H213" s="520"/>
      <c r="I213" s="520"/>
      <c r="J213" s="520"/>
    </row>
    <row r="214" spans="3:10" s="525" customFormat="1">
      <c r="C214" s="521"/>
      <c r="D214" s="520"/>
      <c r="E214" s="520"/>
      <c r="F214" s="520"/>
      <c r="G214" s="520"/>
      <c r="H214" s="520"/>
      <c r="I214" s="520"/>
      <c r="J214" s="520"/>
    </row>
    <row r="215" spans="3:10" s="525" customFormat="1">
      <c r="C215" s="521"/>
      <c r="D215" s="520"/>
      <c r="E215" s="520"/>
      <c r="F215" s="520"/>
      <c r="G215" s="520"/>
      <c r="H215" s="520"/>
      <c r="I215" s="520"/>
      <c r="J215" s="520"/>
    </row>
    <row r="216" spans="3:10" s="525" customFormat="1">
      <c r="C216" s="521"/>
      <c r="D216" s="520"/>
      <c r="E216" s="520"/>
      <c r="F216" s="520"/>
      <c r="G216" s="520"/>
      <c r="H216" s="520"/>
      <c r="I216" s="520"/>
      <c r="J216" s="520"/>
    </row>
    <row r="217" spans="3:10" s="525" customFormat="1">
      <c r="C217" s="521"/>
      <c r="D217" s="520"/>
      <c r="E217" s="520"/>
      <c r="F217" s="520"/>
      <c r="G217" s="520"/>
      <c r="H217" s="520"/>
      <c r="I217" s="520"/>
      <c r="J217" s="520"/>
    </row>
    <row r="218" spans="3:10" s="525" customFormat="1">
      <c r="C218" s="521"/>
      <c r="D218" s="520"/>
      <c r="E218" s="520"/>
      <c r="F218" s="520"/>
      <c r="G218" s="520"/>
      <c r="H218" s="520"/>
      <c r="I218" s="520"/>
      <c r="J218" s="520"/>
    </row>
    <row r="219" spans="3:10" s="525" customFormat="1">
      <c r="C219" s="521"/>
      <c r="D219" s="520"/>
      <c r="E219" s="520"/>
      <c r="F219" s="520"/>
      <c r="G219" s="520"/>
      <c r="H219" s="520"/>
      <c r="I219" s="520"/>
      <c r="J219" s="520"/>
    </row>
    <row r="220" spans="3:10" s="525" customFormat="1">
      <c r="C220" s="521"/>
      <c r="D220" s="520"/>
      <c r="E220" s="520"/>
      <c r="F220" s="520"/>
      <c r="G220" s="520"/>
      <c r="H220" s="520"/>
      <c r="I220" s="520"/>
      <c r="J220" s="520"/>
    </row>
    <row r="221" spans="3:10" s="525" customFormat="1">
      <c r="C221" s="521"/>
      <c r="D221" s="520"/>
      <c r="E221" s="520"/>
      <c r="F221" s="520"/>
      <c r="G221" s="520"/>
      <c r="H221" s="520"/>
      <c r="I221" s="520"/>
      <c r="J221" s="520"/>
    </row>
    <row r="222" spans="3:10" s="525" customFormat="1">
      <c r="C222" s="521"/>
      <c r="D222" s="520"/>
      <c r="E222" s="520"/>
      <c r="F222" s="520"/>
      <c r="G222" s="520"/>
      <c r="H222" s="520"/>
      <c r="I222" s="520"/>
      <c r="J222" s="520"/>
    </row>
    <row r="223" spans="3:10" s="525" customFormat="1">
      <c r="C223" s="521"/>
      <c r="D223" s="520"/>
      <c r="E223" s="520"/>
      <c r="F223" s="520"/>
      <c r="G223" s="520"/>
      <c r="H223" s="520"/>
      <c r="I223" s="520"/>
      <c r="J223" s="520"/>
    </row>
    <row r="224" spans="3:10" s="525" customFormat="1">
      <c r="C224" s="521"/>
      <c r="D224" s="520"/>
      <c r="E224" s="520"/>
      <c r="F224" s="520"/>
      <c r="G224" s="520"/>
      <c r="H224" s="520"/>
      <c r="I224" s="520"/>
      <c r="J224" s="520"/>
    </row>
    <row r="225" spans="3:10" s="525" customFormat="1">
      <c r="C225" s="521"/>
      <c r="D225" s="520"/>
      <c r="E225" s="520"/>
      <c r="F225" s="520"/>
      <c r="G225" s="520"/>
      <c r="H225" s="520"/>
      <c r="I225" s="520"/>
      <c r="J225" s="520"/>
    </row>
    <row r="226" spans="3:10" s="525" customFormat="1">
      <c r="C226" s="521"/>
      <c r="D226" s="520"/>
      <c r="E226" s="520"/>
      <c r="F226" s="520"/>
      <c r="G226" s="520"/>
      <c r="H226" s="520"/>
      <c r="I226" s="520"/>
      <c r="J226" s="520"/>
    </row>
    <row r="227" spans="3:10" s="525" customFormat="1">
      <c r="C227" s="521"/>
      <c r="D227" s="520"/>
      <c r="E227" s="520"/>
      <c r="F227" s="520"/>
      <c r="G227" s="520"/>
      <c r="H227" s="520"/>
      <c r="I227" s="520"/>
      <c r="J227" s="520"/>
    </row>
    <row r="228" spans="3:10" s="525" customFormat="1">
      <c r="C228" s="521"/>
      <c r="D228" s="520"/>
      <c r="E228" s="520"/>
      <c r="F228" s="520"/>
      <c r="G228" s="520"/>
      <c r="H228" s="520"/>
      <c r="I228" s="520"/>
      <c r="J228" s="520"/>
    </row>
    <row r="229" spans="3:10" s="525" customFormat="1">
      <c r="C229" s="521"/>
      <c r="D229" s="520"/>
      <c r="E229" s="520"/>
      <c r="F229" s="520"/>
      <c r="G229" s="520"/>
      <c r="H229" s="520"/>
      <c r="I229" s="520"/>
      <c r="J229" s="520"/>
    </row>
    <row r="230" spans="3:10" s="525" customFormat="1">
      <c r="C230" s="521"/>
      <c r="D230" s="520"/>
      <c r="E230" s="520"/>
      <c r="F230" s="520"/>
      <c r="G230" s="520"/>
      <c r="H230" s="520"/>
      <c r="I230" s="520"/>
      <c r="J230" s="520"/>
    </row>
    <row r="231" spans="3:10" s="525" customFormat="1">
      <c r="C231" s="521"/>
      <c r="D231" s="520"/>
      <c r="E231" s="520"/>
      <c r="F231" s="520"/>
      <c r="G231" s="520"/>
      <c r="H231" s="520"/>
      <c r="I231" s="520"/>
      <c r="J231" s="520"/>
    </row>
    <row r="232" spans="3:10" s="525" customFormat="1">
      <c r="C232" s="521"/>
      <c r="D232" s="520"/>
      <c r="E232" s="520"/>
      <c r="F232" s="520"/>
      <c r="G232" s="520"/>
      <c r="H232" s="520"/>
      <c r="I232" s="520"/>
      <c r="J232" s="520"/>
    </row>
    <row r="233" spans="3:10" s="525" customFormat="1">
      <c r="C233" s="521"/>
      <c r="D233" s="520"/>
      <c r="E233" s="520"/>
      <c r="F233" s="520"/>
      <c r="G233" s="520"/>
      <c r="H233" s="520"/>
      <c r="I233" s="520"/>
      <c r="J233" s="520"/>
    </row>
    <row r="234" spans="3:10" s="525" customFormat="1">
      <c r="C234" s="521"/>
      <c r="D234" s="520"/>
      <c r="E234" s="520"/>
      <c r="F234" s="520"/>
      <c r="G234" s="520"/>
      <c r="H234" s="520"/>
      <c r="I234" s="520"/>
      <c r="J234" s="520"/>
    </row>
    <row r="235" spans="3:10" s="525" customFormat="1">
      <c r="C235" s="521"/>
      <c r="D235" s="520"/>
      <c r="E235" s="520"/>
      <c r="F235" s="520"/>
      <c r="G235" s="520"/>
      <c r="H235" s="520"/>
      <c r="I235" s="520"/>
      <c r="J235" s="520"/>
    </row>
    <row r="236" spans="3:10" s="525" customFormat="1">
      <c r="C236" s="521"/>
      <c r="D236" s="520"/>
      <c r="E236" s="520"/>
      <c r="F236" s="520"/>
      <c r="G236" s="520"/>
      <c r="H236" s="520"/>
      <c r="I236" s="520"/>
      <c r="J236" s="520"/>
    </row>
    <row r="237" spans="3:10" s="525" customFormat="1">
      <c r="C237" s="521"/>
      <c r="D237" s="520"/>
      <c r="E237" s="520"/>
      <c r="F237" s="520"/>
      <c r="G237" s="520"/>
      <c r="H237" s="520"/>
      <c r="I237" s="520"/>
      <c r="J237" s="520"/>
    </row>
    <row r="238" spans="3:10" s="525" customFormat="1">
      <c r="C238" s="521"/>
      <c r="D238" s="520"/>
      <c r="E238" s="520"/>
      <c r="F238" s="520"/>
      <c r="G238" s="520"/>
      <c r="H238" s="520"/>
      <c r="I238" s="520"/>
      <c r="J238" s="520"/>
    </row>
    <row r="239" spans="3:10" s="525" customFormat="1">
      <c r="C239" s="521"/>
      <c r="D239" s="520"/>
      <c r="E239" s="520"/>
      <c r="F239" s="520"/>
      <c r="G239" s="520"/>
      <c r="H239" s="520"/>
      <c r="I239" s="520"/>
      <c r="J239" s="520"/>
    </row>
    <row r="240" spans="3:10" s="525" customFormat="1">
      <c r="C240" s="521"/>
      <c r="D240" s="520"/>
      <c r="E240" s="520"/>
      <c r="F240" s="520"/>
      <c r="G240" s="520"/>
      <c r="H240" s="520"/>
      <c r="I240" s="520"/>
      <c r="J240" s="520"/>
    </row>
    <row r="241" spans="3:10" s="525" customFormat="1">
      <c r="C241" s="521"/>
      <c r="D241" s="520"/>
      <c r="E241" s="520"/>
      <c r="F241" s="520"/>
      <c r="G241" s="520"/>
      <c r="H241" s="520"/>
      <c r="I241" s="520"/>
      <c r="J241" s="520"/>
    </row>
    <row r="242" spans="3:10" s="525" customFormat="1">
      <c r="C242" s="521"/>
      <c r="D242" s="520"/>
      <c r="E242" s="520"/>
      <c r="F242" s="520"/>
      <c r="G242" s="520"/>
      <c r="H242" s="520"/>
      <c r="I242" s="520"/>
      <c r="J242" s="520"/>
    </row>
    <row r="243" spans="3:10" s="525" customFormat="1">
      <c r="C243" s="521"/>
      <c r="D243" s="520"/>
      <c r="E243" s="520"/>
      <c r="F243" s="520"/>
      <c r="G243" s="520"/>
      <c r="H243" s="520"/>
      <c r="I243" s="520"/>
      <c r="J243" s="520"/>
    </row>
    <row r="244" spans="3:10" s="525" customFormat="1">
      <c r="C244" s="521"/>
      <c r="D244" s="520"/>
      <c r="E244" s="520"/>
      <c r="F244" s="520"/>
      <c r="G244" s="520"/>
      <c r="H244" s="520"/>
      <c r="I244" s="520"/>
      <c r="J244" s="520"/>
    </row>
    <row r="245" spans="3:10" s="525" customFormat="1">
      <c r="C245" s="521"/>
      <c r="D245" s="520"/>
      <c r="E245" s="520"/>
      <c r="F245" s="520"/>
      <c r="G245" s="520"/>
      <c r="H245" s="520"/>
      <c r="I245" s="520"/>
      <c r="J245" s="520"/>
    </row>
    <row r="246" spans="3:10" s="525" customFormat="1">
      <c r="C246" s="521"/>
      <c r="D246" s="520"/>
      <c r="E246" s="520"/>
      <c r="F246" s="520"/>
      <c r="G246" s="520"/>
      <c r="H246" s="520"/>
      <c r="I246" s="520"/>
      <c r="J246" s="520"/>
    </row>
    <row r="247" spans="3:10" s="525" customFormat="1">
      <c r="C247" s="521"/>
      <c r="D247" s="520"/>
      <c r="E247" s="520"/>
      <c r="F247" s="520"/>
      <c r="G247" s="520"/>
      <c r="H247" s="520"/>
      <c r="I247" s="520"/>
      <c r="J247" s="520"/>
    </row>
    <row r="248" spans="3:10" s="525" customFormat="1">
      <c r="C248" s="521"/>
      <c r="D248" s="520"/>
      <c r="E248" s="520"/>
      <c r="F248" s="520"/>
      <c r="G248" s="520"/>
      <c r="H248" s="520"/>
      <c r="I248" s="520"/>
      <c r="J248" s="520"/>
    </row>
    <row r="249" spans="3:10" s="525" customFormat="1">
      <c r="C249" s="521"/>
      <c r="D249" s="520"/>
      <c r="E249" s="520"/>
      <c r="F249" s="520"/>
      <c r="G249" s="520"/>
      <c r="H249" s="520"/>
      <c r="I249" s="520"/>
      <c r="J249" s="520"/>
    </row>
    <row r="250" spans="3:10" s="525" customFormat="1">
      <c r="C250" s="521"/>
      <c r="D250" s="520"/>
      <c r="E250" s="520"/>
      <c r="F250" s="520"/>
      <c r="G250" s="520"/>
      <c r="H250" s="520"/>
      <c r="I250" s="520"/>
      <c r="J250" s="520"/>
    </row>
    <row r="251" spans="3:10" s="525" customFormat="1">
      <c r="C251" s="521"/>
      <c r="D251" s="520"/>
      <c r="E251" s="520"/>
      <c r="F251" s="520"/>
      <c r="G251" s="520"/>
      <c r="H251" s="520"/>
      <c r="I251" s="520"/>
      <c r="J251" s="520"/>
    </row>
    <row r="252" spans="3:10" s="525" customFormat="1">
      <c r="C252" s="521"/>
      <c r="D252" s="520"/>
      <c r="E252" s="520"/>
      <c r="F252" s="520"/>
      <c r="G252" s="520"/>
      <c r="H252" s="520"/>
      <c r="I252" s="520"/>
      <c r="J252" s="520"/>
    </row>
    <row r="253" spans="3:10" s="525" customFormat="1">
      <c r="C253" s="521"/>
      <c r="D253" s="520"/>
      <c r="E253" s="520"/>
      <c r="F253" s="520"/>
      <c r="G253" s="520"/>
      <c r="H253" s="520"/>
      <c r="I253" s="520"/>
      <c r="J253" s="520"/>
    </row>
    <row r="254" spans="3:10" s="525" customFormat="1">
      <c r="C254" s="521"/>
      <c r="D254" s="520"/>
      <c r="E254" s="520"/>
      <c r="F254" s="520"/>
      <c r="G254" s="520"/>
      <c r="H254" s="520"/>
      <c r="I254" s="520"/>
      <c r="J254" s="520"/>
    </row>
    <row r="255" spans="3:10" s="525" customFormat="1">
      <c r="C255" s="521"/>
      <c r="D255" s="520"/>
      <c r="E255" s="520"/>
      <c r="F255" s="520"/>
      <c r="G255" s="520"/>
      <c r="H255" s="520"/>
      <c r="I255" s="520"/>
      <c r="J255" s="520"/>
    </row>
    <row r="256" spans="3:10" s="525" customFormat="1">
      <c r="C256" s="521"/>
      <c r="D256" s="520"/>
      <c r="E256" s="520"/>
      <c r="F256" s="520"/>
      <c r="G256" s="520"/>
      <c r="H256" s="520"/>
      <c r="I256" s="520"/>
      <c r="J256" s="520"/>
    </row>
    <row r="257" spans="3:10" s="525" customFormat="1">
      <c r="C257" s="521"/>
      <c r="D257" s="520"/>
      <c r="E257" s="520"/>
      <c r="F257" s="520"/>
      <c r="G257" s="520"/>
      <c r="H257" s="520"/>
      <c r="I257" s="520"/>
      <c r="J257" s="520"/>
    </row>
    <row r="258" spans="3:10" s="525" customFormat="1">
      <c r="C258" s="521"/>
      <c r="D258" s="520"/>
      <c r="E258" s="520"/>
      <c r="F258" s="520"/>
      <c r="G258" s="520"/>
      <c r="H258" s="520"/>
      <c r="I258" s="520"/>
      <c r="J258" s="520"/>
    </row>
    <row r="259" spans="3:10" s="525" customFormat="1">
      <c r="C259" s="521"/>
      <c r="D259" s="520"/>
      <c r="E259" s="520"/>
      <c r="F259" s="520"/>
      <c r="G259" s="520"/>
      <c r="H259" s="520"/>
      <c r="I259" s="520"/>
      <c r="J259" s="520"/>
    </row>
    <row r="260" spans="3:10" s="525" customFormat="1">
      <c r="C260" s="521"/>
      <c r="D260" s="520"/>
      <c r="E260" s="520"/>
      <c r="F260" s="520"/>
      <c r="G260" s="520"/>
      <c r="H260" s="520"/>
      <c r="I260" s="520"/>
      <c r="J260" s="520"/>
    </row>
    <row r="261" spans="3:10" s="525" customFormat="1">
      <c r="C261" s="521"/>
      <c r="D261" s="520"/>
      <c r="E261" s="520"/>
      <c r="F261" s="520"/>
      <c r="G261" s="520"/>
      <c r="H261" s="520"/>
      <c r="I261" s="520"/>
      <c r="J261" s="520"/>
    </row>
    <row r="262" spans="3:10" s="525" customFormat="1">
      <c r="C262" s="521"/>
      <c r="D262" s="520"/>
      <c r="E262" s="520"/>
      <c r="F262" s="520"/>
      <c r="G262" s="520"/>
      <c r="H262" s="520"/>
      <c r="I262" s="520"/>
      <c r="J262" s="520"/>
    </row>
    <row r="263" spans="3:10" s="525" customFormat="1">
      <c r="C263" s="521"/>
      <c r="D263" s="520"/>
      <c r="E263" s="520"/>
      <c r="F263" s="520"/>
      <c r="G263" s="520"/>
      <c r="H263" s="520"/>
      <c r="I263" s="520"/>
      <c r="J263" s="520"/>
    </row>
    <row r="264" spans="3:10" s="525" customFormat="1">
      <c r="C264" s="521"/>
      <c r="D264" s="520"/>
      <c r="E264" s="520"/>
      <c r="F264" s="520"/>
      <c r="G264" s="520"/>
      <c r="H264" s="520"/>
      <c r="I264" s="520"/>
      <c r="J264" s="520"/>
    </row>
    <row r="265" spans="3:10" s="525" customFormat="1">
      <c r="C265" s="521"/>
      <c r="D265" s="520"/>
      <c r="E265" s="520"/>
      <c r="F265" s="520"/>
      <c r="G265" s="520"/>
      <c r="H265" s="520"/>
      <c r="I265" s="520"/>
      <c r="J265" s="520"/>
    </row>
    <row r="266" spans="3:10" s="525" customFormat="1">
      <c r="C266" s="521"/>
      <c r="D266" s="520"/>
      <c r="E266" s="520"/>
      <c r="F266" s="520"/>
      <c r="G266" s="520"/>
      <c r="H266" s="520"/>
      <c r="I266" s="520"/>
      <c r="J266" s="520"/>
    </row>
    <row r="267" spans="3:10" s="525" customFormat="1">
      <c r="C267" s="521"/>
      <c r="D267" s="520"/>
      <c r="E267" s="520"/>
      <c r="F267" s="520"/>
      <c r="G267" s="520"/>
      <c r="H267" s="520"/>
      <c r="I267" s="520"/>
      <c r="J267" s="520"/>
    </row>
    <row r="268" spans="3:10" s="525" customFormat="1">
      <c r="C268" s="521"/>
      <c r="D268" s="520"/>
      <c r="E268" s="520"/>
      <c r="F268" s="520"/>
      <c r="G268" s="520"/>
      <c r="H268" s="520"/>
      <c r="I268" s="520"/>
      <c r="J268" s="520"/>
    </row>
    <row r="269" spans="3:10" s="525" customFormat="1">
      <c r="C269" s="521"/>
      <c r="D269" s="520"/>
      <c r="E269" s="520"/>
      <c r="F269" s="520"/>
      <c r="G269" s="520"/>
      <c r="H269" s="520"/>
      <c r="I269" s="520"/>
      <c r="J269" s="520"/>
    </row>
    <row r="270" spans="3:10" s="525" customFormat="1">
      <c r="C270" s="521"/>
      <c r="D270" s="520"/>
      <c r="E270" s="520"/>
      <c r="F270" s="520"/>
      <c r="G270" s="520"/>
      <c r="H270" s="520"/>
      <c r="I270" s="520"/>
      <c r="J270" s="520"/>
    </row>
    <row r="271" spans="3:10" s="525" customFormat="1">
      <c r="C271" s="521"/>
      <c r="D271" s="520"/>
      <c r="E271" s="520"/>
      <c r="F271" s="520"/>
      <c r="G271" s="520"/>
      <c r="H271" s="520"/>
      <c r="I271" s="520"/>
      <c r="J271" s="520"/>
    </row>
    <row r="272" spans="3:10" s="525" customFormat="1">
      <c r="C272" s="521"/>
      <c r="D272" s="520"/>
      <c r="E272" s="520"/>
      <c r="F272" s="520"/>
      <c r="G272" s="520"/>
      <c r="H272" s="520"/>
      <c r="I272" s="520"/>
      <c r="J272" s="520"/>
    </row>
    <row r="273" spans="3:10" s="525" customFormat="1">
      <c r="C273" s="521"/>
      <c r="D273" s="520"/>
      <c r="E273" s="520"/>
      <c r="F273" s="520"/>
      <c r="G273" s="520"/>
      <c r="H273" s="520"/>
      <c r="I273" s="520"/>
      <c r="J273" s="520"/>
    </row>
    <row r="274" spans="3:10" s="525" customFormat="1">
      <c r="C274" s="521"/>
      <c r="D274" s="520"/>
      <c r="E274" s="520"/>
      <c r="F274" s="520"/>
      <c r="G274" s="520"/>
      <c r="H274" s="520"/>
      <c r="I274" s="520"/>
      <c r="J274" s="520"/>
    </row>
    <row r="275" spans="3:10" s="525" customFormat="1">
      <c r="C275" s="521"/>
      <c r="D275" s="520"/>
      <c r="E275" s="520"/>
      <c r="F275" s="520"/>
      <c r="G275" s="520"/>
      <c r="H275" s="520"/>
      <c r="I275" s="520"/>
      <c r="J275" s="520"/>
    </row>
    <row r="276" spans="3:10" s="525" customFormat="1">
      <c r="C276" s="521"/>
      <c r="D276" s="520"/>
      <c r="E276" s="520"/>
      <c r="F276" s="520"/>
      <c r="G276" s="520"/>
      <c r="H276" s="520"/>
      <c r="I276" s="520"/>
      <c r="J276" s="520"/>
    </row>
    <row r="277" spans="3:10" s="525" customFormat="1">
      <c r="C277" s="521"/>
      <c r="D277" s="520"/>
      <c r="E277" s="520"/>
      <c r="F277" s="520"/>
      <c r="G277" s="520"/>
      <c r="H277" s="520"/>
      <c r="I277" s="520"/>
      <c r="J277" s="520"/>
    </row>
    <row r="278" spans="3:10" s="525" customFormat="1">
      <c r="C278" s="521"/>
      <c r="D278" s="520"/>
      <c r="E278" s="520"/>
      <c r="F278" s="520"/>
      <c r="G278" s="520"/>
      <c r="H278" s="520"/>
      <c r="I278" s="520"/>
      <c r="J278" s="520"/>
    </row>
    <row r="279" spans="3:10" s="525" customFormat="1">
      <c r="C279" s="521"/>
      <c r="D279" s="520"/>
      <c r="E279" s="520"/>
      <c r="F279" s="520"/>
      <c r="G279" s="520"/>
      <c r="H279" s="520"/>
      <c r="I279" s="520"/>
      <c r="J279" s="520"/>
    </row>
    <row r="280" spans="3:10" s="525" customFormat="1">
      <c r="C280" s="521"/>
      <c r="D280" s="520"/>
      <c r="E280" s="520"/>
      <c r="F280" s="520"/>
      <c r="G280" s="520"/>
      <c r="H280" s="520"/>
      <c r="I280" s="520"/>
      <c r="J280" s="520"/>
    </row>
    <row r="281" spans="3:10" s="525" customFormat="1">
      <c r="C281" s="521"/>
      <c r="D281" s="520"/>
      <c r="E281" s="520"/>
      <c r="F281" s="520"/>
      <c r="G281" s="520"/>
      <c r="H281" s="520"/>
      <c r="I281" s="520"/>
      <c r="J281" s="520"/>
    </row>
    <row r="282" spans="3:10" s="525" customFormat="1">
      <c r="C282" s="521"/>
      <c r="D282" s="520"/>
      <c r="E282" s="520"/>
      <c r="F282" s="520"/>
      <c r="G282" s="520"/>
      <c r="H282" s="520"/>
      <c r="I282" s="520"/>
      <c r="J282" s="520"/>
    </row>
    <row r="283" spans="3:10" s="525" customFormat="1">
      <c r="C283" s="521"/>
      <c r="D283" s="520"/>
      <c r="E283" s="520"/>
      <c r="F283" s="520"/>
      <c r="G283" s="520"/>
      <c r="H283" s="520"/>
      <c r="I283" s="520"/>
      <c r="J283" s="520"/>
    </row>
    <row r="284" spans="3:10" s="525" customFormat="1">
      <c r="C284" s="521"/>
      <c r="D284" s="520"/>
      <c r="E284" s="520"/>
      <c r="F284" s="520"/>
      <c r="G284" s="520"/>
      <c r="H284" s="520"/>
      <c r="I284" s="520"/>
      <c r="J284" s="520"/>
    </row>
    <row r="285" spans="3:10" s="525" customFormat="1">
      <c r="C285" s="521"/>
      <c r="D285" s="520"/>
      <c r="E285" s="520"/>
      <c r="F285" s="520"/>
      <c r="G285" s="520"/>
      <c r="H285" s="520"/>
      <c r="I285" s="520"/>
      <c r="J285" s="520"/>
    </row>
    <row r="286" spans="3:10" s="525" customFormat="1">
      <c r="C286" s="521"/>
      <c r="D286" s="520"/>
      <c r="E286" s="520"/>
      <c r="F286" s="520"/>
      <c r="G286" s="520"/>
      <c r="H286" s="520"/>
      <c r="I286" s="520"/>
      <c r="J286" s="520"/>
    </row>
    <row r="287" spans="3:10" s="525" customFormat="1">
      <c r="C287" s="521"/>
      <c r="D287" s="520"/>
      <c r="E287" s="520"/>
      <c r="F287" s="520"/>
      <c r="G287" s="520"/>
      <c r="H287" s="520"/>
      <c r="I287" s="520"/>
      <c r="J287" s="520"/>
    </row>
    <row r="288" spans="3:10" s="525" customFormat="1">
      <c r="C288" s="521"/>
      <c r="D288" s="520"/>
      <c r="E288" s="520"/>
      <c r="F288" s="520"/>
      <c r="G288" s="520"/>
      <c r="H288" s="520"/>
      <c r="I288" s="520"/>
      <c r="J288" s="520"/>
    </row>
    <row r="289" spans="3:10" s="525" customFormat="1">
      <c r="C289" s="521"/>
      <c r="D289" s="520"/>
      <c r="E289" s="520"/>
      <c r="F289" s="520"/>
      <c r="G289" s="520"/>
      <c r="H289" s="520"/>
      <c r="I289" s="520"/>
      <c r="J289" s="520"/>
    </row>
    <row r="290" spans="3:10" s="525" customFormat="1">
      <c r="C290" s="521"/>
      <c r="D290" s="520"/>
      <c r="E290" s="520"/>
      <c r="F290" s="520"/>
      <c r="G290" s="520"/>
      <c r="H290" s="520"/>
      <c r="I290" s="520"/>
      <c r="J290" s="520"/>
    </row>
    <row r="291" spans="3:10" s="525" customFormat="1">
      <c r="C291" s="521"/>
      <c r="D291" s="520"/>
      <c r="E291" s="520"/>
      <c r="F291" s="520"/>
      <c r="G291" s="520"/>
      <c r="H291" s="520"/>
      <c r="I291" s="520"/>
      <c r="J291" s="520"/>
    </row>
    <row r="292" spans="3:10" s="525" customFormat="1">
      <c r="C292" s="521"/>
      <c r="D292" s="520"/>
      <c r="E292" s="520"/>
      <c r="F292" s="520"/>
      <c r="G292" s="520"/>
      <c r="H292" s="520"/>
      <c r="I292" s="520"/>
      <c r="J292" s="520"/>
    </row>
    <row r="293" spans="3:10" s="525" customFormat="1">
      <c r="C293" s="521"/>
      <c r="D293" s="520"/>
      <c r="E293" s="520"/>
      <c r="F293" s="520"/>
      <c r="G293" s="520"/>
      <c r="H293" s="520"/>
      <c r="I293" s="520"/>
      <c r="J293" s="520"/>
    </row>
    <row r="294" spans="3:10" s="525" customFormat="1">
      <c r="C294" s="521"/>
      <c r="D294" s="520"/>
      <c r="E294" s="520"/>
      <c r="F294" s="520"/>
      <c r="G294" s="520"/>
      <c r="H294" s="520"/>
      <c r="I294" s="520"/>
      <c r="J294" s="520"/>
    </row>
    <row r="295" spans="3:10" s="525" customFormat="1">
      <c r="C295" s="521"/>
      <c r="D295" s="520"/>
      <c r="E295" s="520"/>
      <c r="F295" s="520"/>
      <c r="G295" s="520"/>
      <c r="H295" s="520"/>
      <c r="I295" s="520"/>
      <c r="J295" s="520"/>
    </row>
    <row r="296" spans="3:10" s="525" customFormat="1">
      <c r="C296" s="521"/>
      <c r="D296" s="520"/>
      <c r="E296" s="520"/>
      <c r="F296" s="520"/>
      <c r="G296" s="520"/>
      <c r="H296" s="520"/>
      <c r="I296" s="520"/>
      <c r="J296" s="520"/>
    </row>
    <row r="297" spans="3:10" s="525" customFormat="1">
      <c r="C297" s="521"/>
      <c r="D297" s="520"/>
      <c r="E297" s="520"/>
      <c r="F297" s="520"/>
      <c r="G297" s="520"/>
      <c r="H297" s="520"/>
      <c r="I297" s="520"/>
      <c r="J297" s="520"/>
    </row>
    <row r="298" spans="3:10" s="525" customFormat="1">
      <c r="C298" s="521"/>
      <c r="D298" s="520"/>
      <c r="E298" s="520"/>
      <c r="F298" s="520"/>
      <c r="G298" s="520"/>
      <c r="H298" s="520"/>
      <c r="I298" s="520"/>
      <c r="J298" s="520"/>
    </row>
    <row r="299" spans="3:10" s="525" customFormat="1">
      <c r="C299" s="521"/>
      <c r="D299" s="520"/>
      <c r="E299" s="520"/>
      <c r="F299" s="520"/>
      <c r="G299" s="520"/>
      <c r="H299" s="520"/>
      <c r="I299" s="520"/>
      <c r="J299" s="520"/>
    </row>
    <row r="300" spans="3:10" s="525" customFormat="1">
      <c r="C300" s="521"/>
      <c r="D300" s="520"/>
      <c r="E300" s="520"/>
      <c r="F300" s="520"/>
      <c r="G300" s="520"/>
      <c r="H300" s="520"/>
      <c r="I300" s="520"/>
      <c r="J300" s="520"/>
    </row>
    <row r="301" spans="3:10" s="525" customFormat="1">
      <c r="C301" s="521"/>
      <c r="D301" s="520"/>
      <c r="E301" s="520"/>
      <c r="F301" s="520"/>
      <c r="G301" s="520"/>
      <c r="H301" s="520"/>
      <c r="I301" s="520"/>
      <c r="J301" s="520"/>
    </row>
    <row r="302" spans="3:10" s="525" customFormat="1">
      <c r="C302" s="521"/>
      <c r="D302" s="520"/>
      <c r="E302" s="520"/>
      <c r="F302" s="520"/>
      <c r="G302" s="520"/>
      <c r="H302" s="520"/>
      <c r="I302" s="520"/>
      <c r="J302" s="520"/>
    </row>
    <row r="303" spans="3:10" s="525" customFormat="1">
      <c r="C303" s="521"/>
      <c r="D303" s="520"/>
      <c r="E303" s="520"/>
      <c r="F303" s="520"/>
      <c r="G303" s="520"/>
      <c r="H303" s="520"/>
      <c r="I303" s="520"/>
      <c r="J303" s="520"/>
    </row>
    <row r="304" spans="3:10" s="525" customFormat="1">
      <c r="C304" s="521"/>
      <c r="D304" s="520"/>
      <c r="E304" s="520"/>
      <c r="F304" s="520"/>
      <c r="G304" s="520"/>
      <c r="H304" s="520"/>
      <c r="I304" s="520"/>
      <c r="J304" s="520"/>
    </row>
    <row r="305" spans="3:10" s="525" customFormat="1">
      <c r="C305" s="521"/>
      <c r="D305" s="520"/>
      <c r="E305" s="520"/>
      <c r="F305" s="520"/>
      <c r="G305" s="520"/>
      <c r="H305" s="520"/>
      <c r="I305" s="520"/>
      <c r="J305" s="520"/>
    </row>
    <row r="306" spans="3:10" s="525" customFormat="1">
      <c r="C306" s="521"/>
      <c r="D306" s="520"/>
      <c r="E306" s="520"/>
      <c r="F306" s="520"/>
      <c r="G306" s="520"/>
      <c r="H306" s="520"/>
      <c r="I306" s="520"/>
      <c r="J306" s="520"/>
    </row>
    <row r="307" spans="3:10" s="525" customFormat="1">
      <c r="C307" s="521"/>
      <c r="D307" s="520"/>
      <c r="E307" s="520"/>
      <c r="F307" s="520"/>
      <c r="G307" s="520"/>
      <c r="H307" s="520"/>
      <c r="I307" s="520"/>
      <c r="J307" s="520"/>
    </row>
    <row r="308" spans="3:10" s="525" customFormat="1">
      <c r="C308" s="521"/>
      <c r="D308" s="520"/>
      <c r="E308" s="520"/>
      <c r="F308" s="520"/>
      <c r="G308" s="520"/>
      <c r="H308" s="520"/>
      <c r="I308" s="520"/>
      <c r="J308" s="520"/>
    </row>
    <row r="309" spans="3:10" s="525" customFormat="1">
      <c r="C309" s="521"/>
      <c r="D309" s="520"/>
      <c r="E309" s="520"/>
      <c r="F309" s="520"/>
      <c r="G309" s="520"/>
      <c r="H309" s="520"/>
      <c r="I309" s="520"/>
      <c r="J309" s="520"/>
    </row>
    <row r="310" spans="3:10" s="525" customFormat="1">
      <c r="C310" s="521"/>
      <c r="D310" s="520"/>
      <c r="E310" s="520"/>
      <c r="F310" s="520"/>
      <c r="G310" s="520"/>
      <c r="H310" s="520"/>
      <c r="I310" s="520"/>
      <c r="J310" s="520"/>
    </row>
    <row r="311" spans="3:10" s="525" customFormat="1">
      <c r="C311" s="521"/>
      <c r="D311" s="520"/>
      <c r="E311" s="520"/>
      <c r="F311" s="520"/>
      <c r="G311" s="520"/>
      <c r="H311" s="520"/>
      <c r="I311" s="520"/>
      <c r="J311" s="520"/>
    </row>
    <row r="312" spans="3:10" s="525" customFormat="1">
      <c r="C312" s="521"/>
      <c r="D312" s="520"/>
      <c r="E312" s="520"/>
      <c r="F312" s="520"/>
      <c r="G312" s="520"/>
      <c r="H312" s="520"/>
      <c r="I312" s="520"/>
      <c r="J312" s="520"/>
    </row>
    <row r="313" spans="3:10" s="525" customFormat="1">
      <c r="C313" s="521"/>
      <c r="D313" s="520"/>
      <c r="E313" s="520"/>
      <c r="F313" s="520"/>
      <c r="G313" s="520"/>
      <c r="H313" s="520"/>
      <c r="I313" s="520"/>
      <c r="J313" s="520"/>
    </row>
    <row r="314" spans="3:10" s="525" customFormat="1">
      <c r="C314" s="521"/>
      <c r="D314" s="520"/>
      <c r="E314" s="520"/>
      <c r="F314" s="520"/>
      <c r="G314" s="520"/>
      <c r="H314" s="520"/>
      <c r="I314" s="520"/>
      <c r="J314" s="520"/>
    </row>
    <row r="315" spans="3:10" s="525" customFormat="1">
      <c r="C315" s="521"/>
      <c r="D315" s="520"/>
      <c r="E315" s="520"/>
      <c r="F315" s="520"/>
      <c r="G315" s="520"/>
      <c r="H315" s="520"/>
      <c r="I315" s="520"/>
      <c r="J315" s="520"/>
    </row>
    <row r="316" spans="3:10" s="525" customFormat="1">
      <c r="C316" s="521"/>
      <c r="D316" s="520"/>
      <c r="E316" s="520"/>
      <c r="F316" s="520"/>
      <c r="G316" s="520"/>
      <c r="H316" s="520"/>
      <c r="I316" s="520"/>
      <c r="J316" s="520"/>
    </row>
    <row r="317" spans="3:10" s="525" customFormat="1">
      <c r="C317" s="521"/>
      <c r="D317" s="520"/>
      <c r="E317" s="520"/>
      <c r="F317" s="520"/>
      <c r="G317" s="520"/>
      <c r="H317" s="520"/>
      <c r="I317" s="520"/>
      <c r="J317" s="520"/>
    </row>
    <row r="318" spans="3:10" s="525" customFormat="1">
      <c r="C318" s="521"/>
      <c r="D318" s="520"/>
      <c r="E318" s="520"/>
      <c r="F318" s="520"/>
      <c r="G318" s="520"/>
      <c r="H318" s="520"/>
      <c r="I318" s="520"/>
      <c r="J318" s="520"/>
    </row>
    <row r="319" spans="3:10" s="525" customFormat="1">
      <c r="C319" s="521"/>
      <c r="D319" s="520"/>
      <c r="E319" s="520"/>
      <c r="F319" s="520"/>
      <c r="G319" s="520"/>
      <c r="H319" s="520"/>
      <c r="I319" s="520"/>
      <c r="J319" s="520"/>
    </row>
    <row r="320" spans="3:10" s="525" customFormat="1">
      <c r="C320" s="521"/>
      <c r="D320" s="520"/>
      <c r="E320" s="520"/>
      <c r="F320" s="520"/>
      <c r="G320" s="520"/>
      <c r="H320" s="520"/>
      <c r="I320" s="520"/>
      <c r="J320" s="520"/>
    </row>
    <row r="321" spans="3:10" s="525" customFormat="1">
      <c r="C321" s="521"/>
      <c r="D321" s="520"/>
      <c r="E321" s="520"/>
      <c r="F321" s="520"/>
      <c r="G321" s="520"/>
      <c r="H321" s="520"/>
      <c r="I321" s="520"/>
      <c r="J321" s="520"/>
    </row>
    <row r="322" spans="3:10" s="525" customFormat="1">
      <c r="C322" s="521"/>
      <c r="D322" s="520"/>
      <c r="E322" s="520"/>
      <c r="F322" s="520"/>
      <c r="G322" s="520"/>
      <c r="H322" s="520"/>
      <c r="I322" s="520"/>
      <c r="J322" s="520"/>
    </row>
    <row r="323" spans="3:10" s="525" customFormat="1">
      <c r="C323" s="521"/>
      <c r="D323" s="520"/>
      <c r="E323" s="520"/>
      <c r="F323" s="520"/>
      <c r="G323" s="520"/>
      <c r="H323" s="520"/>
      <c r="I323" s="520"/>
      <c r="J323" s="520"/>
    </row>
    <row r="324" spans="3:10" s="525" customFormat="1">
      <c r="C324" s="521"/>
      <c r="D324" s="520"/>
      <c r="E324" s="520"/>
      <c r="F324" s="520"/>
      <c r="G324" s="520"/>
      <c r="H324" s="520"/>
      <c r="I324" s="520"/>
      <c r="J324" s="520"/>
    </row>
    <row r="325" spans="3:10" s="525" customFormat="1">
      <c r="C325" s="521"/>
      <c r="D325" s="520"/>
      <c r="E325" s="520"/>
      <c r="F325" s="520"/>
      <c r="G325" s="520"/>
      <c r="H325" s="520"/>
      <c r="I325" s="520"/>
      <c r="J325" s="520"/>
    </row>
    <row r="326" spans="3:10" s="525" customFormat="1">
      <c r="C326" s="521"/>
      <c r="D326" s="520"/>
      <c r="E326" s="520"/>
      <c r="F326" s="520"/>
      <c r="G326" s="520"/>
      <c r="H326" s="520"/>
      <c r="I326" s="520"/>
      <c r="J326" s="520"/>
    </row>
    <row r="327" spans="3:10" s="525" customFormat="1">
      <c r="C327" s="521"/>
      <c r="D327" s="520"/>
      <c r="E327" s="520"/>
      <c r="F327" s="520"/>
      <c r="G327" s="520"/>
      <c r="H327" s="520"/>
      <c r="I327" s="520"/>
      <c r="J327" s="520"/>
    </row>
    <row r="328" spans="3:10" s="525" customFormat="1">
      <c r="C328" s="521"/>
      <c r="D328" s="520"/>
      <c r="E328" s="520"/>
      <c r="F328" s="520"/>
      <c r="G328" s="520"/>
      <c r="H328" s="520"/>
      <c r="I328" s="520"/>
      <c r="J328" s="520"/>
    </row>
    <row r="329" spans="3:10" s="525" customFormat="1">
      <c r="C329" s="521"/>
      <c r="D329" s="520"/>
      <c r="E329" s="520"/>
      <c r="F329" s="520"/>
      <c r="G329" s="520"/>
      <c r="H329" s="520"/>
      <c r="I329" s="520"/>
      <c r="J329" s="520"/>
    </row>
    <row r="330" spans="3:10" s="525" customFormat="1">
      <c r="C330" s="521"/>
      <c r="D330" s="520"/>
      <c r="E330" s="520"/>
      <c r="F330" s="520"/>
      <c r="G330" s="520"/>
      <c r="H330" s="520"/>
      <c r="I330" s="520"/>
      <c r="J330" s="520"/>
    </row>
    <row r="331" spans="3:10" s="525" customFormat="1">
      <c r="C331" s="521"/>
      <c r="D331" s="520"/>
      <c r="E331" s="520"/>
      <c r="F331" s="520"/>
      <c r="G331" s="520"/>
      <c r="H331" s="520"/>
      <c r="I331" s="520"/>
      <c r="J331" s="520"/>
    </row>
    <row r="332" spans="3:10" s="525" customFormat="1">
      <c r="C332" s="521"/>
      <c r="D332" s="520"/>
      <c r="E332" s="520"/>
      <c r="F332" s="520"/>
      <c r="G332" s="520"/>
      <c r="H332" s="520"/>
      <c r="I332" s="520"/>
      <c r="J332" s="520"/>
    </row>
    <row r="333" spans="3:10" s="525" customFormat="1">
      <c r="C333" s="521"/>
      <c r="D333" s="520"/>
      <c r="E333" s="520"/>
      <c r="F333" s="520"/>
      <c r="G333" s="520"/>
      <c r="H333" s="520"/>
      <c r="I333" s="520"/>
      <c r="J333" s="520"/>
    </row>
    <row r="334" spans="3:10" s="525" customFormat="1">
      <c r="C334" s="521"/>
      <c r="D334" s="520"/>
      <c r="E334" s="520"/>
      <c r="F334" s="520"/>
      <c r="G334" s="520"/>
      <c r="H334" s="520"/>
      <c r="I334" s="520"/>
      <c r="J334" s="520"/>
    </row>
    <row r="335" spans="3:10" s="525" customFormat="1">
      <c r="C335" s="521"/>
      <c r="D335" s="520"/>
      <c r="E335" s="520"/>
      <c r="F335" s="520"/>
      <c r="G335" s="520"/>
      <c r="H335" s="520"/>
      <c r="I335" s="520"/>
      <c r="J335" s="520"/>
    </row>
    <row r="336" spans="3:10" s="525" customFormat="1">
      <c r="C336" s="521"/>
      <c r="D336" s="520"/>
      <c r="E336" s="520"/>
      <c r="F336" s="520"/>
      <c r="G336" s="520"/>
      <c r="H336" s="520"/>
      <c r="I336" s="520"/>
      <c r="J336" s="520"/>
    </row>
    <row r="337" spans="3:10" s="525" customFormat="1">
      <c r="C337" s="521"/>
      <c r="D337" s="520"/>
      <c r="E337" s="520"/>
      <c r="F337" s="520"/>
      <c r="G337" s="520"/>
      <c r="H337" s="520"/>
      <c r="I337" s="520"/>
      <c r="J337" s="520"/>
    </row>
    <row r="338" spans="3:10" s="525" customFormat="1">
      <c r="C338" s="521"/>
      <c r="D338" s="520"/>
      <c r="E338" s="520"/>
      <c r="F338" s="520"/>
      <c r="G338" s="520"/>
      <c r="H338" s="520"/>
      <c r="I338" s="520"/>
      <c r="J338" s="520"/>
    </row>
    <row r="339" spans="3:10" s="525" customFormat="1">
      <c r="C339" s="521"/>
      <c r="D339" s="520"/>
      <c r="E339" s="520"/>
      <c r="F339" s="520"/>
      <c r="G339" s="520"/>
      <c r="H339" s="520"/>
      <c r="I339" s="520"/>
      <c r="J339" s="520"/>
    </row>
    <row r="340" spans="3:10" s="525" customFormat="1">
      <c r="C340" s="521"/>
      <c r="D340" s="520"/>
      <c r="E340" s="520"/>
      <c r="F340" s="520"/>
      <c r="G340" s="520"/>
      <c r="H340" s="520"/>
      <c r="I340" s="520"/>
      <c r="J340" s="520"/>
    </row>
    <row r="341" spans="3:10" s="525" customFormat="1">
      <c r="C341" s="521"/>
      <c r="D341" s="520"/>
      <c r="E341" s="520"/>
      <c r="F341" s="520"/>
      <c r="G341" s="520"/>
      <c r="H341" s="520"/>
      <c r="I341" s="520"/>
      <c r="J341" s="520"/>
    </row>
    <row r="342" spans="3:10" s="525" customFormat="1">
      <c r="C342" s="521"/>
      <c r="D342" s="520"/>
      <c r="E342" s="520"/>
      <c r="F342" s="520"/>
      <c r="G342" s="520"/>
      <c r="H342" s="520"/>
      <c r="I342" s="520"/>
      <c r="J342" s="520"/>
    </row>
    <row r="343" spans="3:10" s="525" customFormat="1">
      <c r="C343" s="521"/>
      <c r="D343" s="520"/>
      <c r="E343" s="520"/>
      <c r="F343" s="520"/>
      <c r="G343" s="520"/>
      <c r="H343" s="520"/>
      <c r="I343" s="520"/>
      <c r="J343" s="520"/>
    </row>
    <row r="344" spans="3:10" s="525" customFormat="1">
      <c r="C344" s="521"/>
      <c r="D344" s="520"/>
      <c r="E344" s="520"/>
      <c r="F344" s="520"/>
      <c r="G344" s="520"/>
      <c r="H344" s="520"/>
      <c r="I344" s="520"/>
      <c r="J344" s="520"/>
    </row>
    <row r="345" spans="3:10" s="525" customFormat="1">
      <c r="C345" s="521"/>
      <c r="D345" s="520"/>
      <c r="E345" s="520"/>
      <c r="F345" s="520"/>
      <c r="G345" s="520"/>
      <c r="H345" s="520"/>
      <c r="I345" s="520"/>
      <c r="J345" s="520"/>
    </row>
    <row r="346" spans="3:10" s="525" customFormat="1">
      <c r="C346" s="521"/>
      <c r="D346" s="520"/>
      <c r="E346" s="520"/>
      <c r="F346" s="520"/>
      <c r="G346" s="520"/>
      <c r="H346" s="520"/>
      <c r="I346" s="520"/>
      <c r="J346" s="520"/>
    </row>
    <row r="347" spans="3:10" s="525" customFormat="1">
      <c r="C347" s="521"/>
      <c r="D347" s="520"/>
      <c r="E347" s="520"/>
      <c r="F347" s="520"/>
      <c r="G347" s="520"/>
      <c r="H347" s="520"/>
      <c r="I347" s="520"/>
      <c r="J347" s="520"/>
    </row>
    <row r="348" spans="3:10" s="525" customFormat="1">
      <c r="C348" s="521"/>
      <c r="D348" s="520"/>
      <c r="E348" s="520"/>
      <c r="F348" s="520"/>
      <c r="G348" s="520"/>
      <c r="H348" s="520"/>
      <c r="I348" s="520"/>
      <c r="J348" s="520"/>
    </row>
    <row r="349" spans="3:10" s="525" customFormat="1">
      <c r="C349" s="521"/>
      <c r="D349" s="520"/>
      <c r="E349" s="520"/>
      <c r="F349" s="520"/>
      <c r="G349" s="520"/>
      <c r="H349" s="520"/>
      <c r="I349" s="520"/>
      <c r="J349" s="520"/>
    </row>
    <row r="350" spans="3:10" s="525" customFormat="1">
      <c r="C350" s="521"/>
      <c r="D350" s="520"/>
      <c r="E350" s="520"/>
      <c r="F350" s="520"/>
      <c r="G350" s="520"/>
      <c r="H350" s="520"/>
      <c r="I350" s="520"/>
      <c r="J350" s="520"/>
    </row>
    <row r="351" spans="3:10" s="525" customFormat="1">
      <c r="C351" s="521"/>
      <c r="D351" s="520"/>
      <c r="E351" s="520"/>
      <c r="F351" s="520"/>
      <c r="G351" s="520"/>
      <c r="H351" s="520"/>
      <c r="I351" s="520"/>
      <c r="J351" s="520"/>
    </row>
    <row r="352" spans="3:10" s="525" customFormat="1">
      <c r="C352" s="521"/>
      <c r="D352" s="520"/>
      <c r="E352" s="520"/>
      <c r="F352" s="520"/>
      <c r="G352" s="520"/>
      <c r="H352" s="520"/>
      <c r="I352" s="520"/>
      <c r="J352" s="520"/>
    </row>
    <row r="353" spans="3:10" s="525" customFormat="1">
      <c r="C353" s="521"/>
      <c r="D353" s="520"/>
      <c r="E353" s="520"/>
      <c r="F353" s="520"/>
      <c r="G353" s="520"/>
      <c r="H353" s="520"/>
      <c r="I353" s="520"/>
      <c r="J353" s="520"/>
    </row>
  </sheetData>
  <mergeCells count="1">
    <mergeCell ref="C40:J41"/>
  </mergeCells>
  <printOptions horizontalCentered="1" verticalCentered="1"/>
  <pageMargins left="0.75" right="0.75" top="1" bottom="1" header="0" footer="0"/>
  <pageSetup paperSize="9" scale="91" orientation="landscape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53"/>
  <sheetViews>
    <sheetView tabSelected="1" zoomScaleNormal="100" workbookViewId="0">
      <selection activeCell="I3" sqref="I3"/>
    </sheetView>
  </sheetViews>
  <sheetFormatPr baseColWidth="10" defaultColWidth="8" defaultRowHeight="12.75"/>
  <cols>
    <col min="1" max="1" width="2" style="520" customWidth="1"/>
    <col min="2" max="2" width="1" style="521" customWidth="1"/>
    <col min="3" max="3" width="57.5703125" style="642" customWidth="1"/>
    <col min="4" max="4" width="15.7109375" style="643" customWidth="1"/>
    <col min="5" max="5" width="12" style="643" customWidth="1"/>
    <col min="6" max="6" width="13.5703125" style="643" customWidth="1"/>
    <col min="7" max="8" width="12" style="643" customWidth="1"/>
    <col min="9" max="9" width="10.85546875" style="643" bestFit="1" customWidth="1"/>
    <col min="10" max="10" width="15.28515625" style="643" customWidth="1"/>
    <col min="11" max="11" width="14.42578125" style="522" customWidth="1"/>
    <col min="12" max="12" width="16.28515625" style="523" bestFit="1" customWidth="1"/>
    <col min="13" max="13" width="14.28515625" style="523" customWidth="1"/>
    <col min="14" max="14" width="16" style="523" customWidth="1"/>
    <col min="15" max="16" width="10.28515625" style="523" customWidth="1"/>
    <col min="17" max="17" width="17.85546875" style="523" customWidth="1"/>
    <col min="18" max="23" width="10.28515625" style="523" customWidth="1"/>
    <col min="24" max="16384" width="8" style="525"/>
  </cols>
  <sheetData>
    <row r="1" spans="1:23">
      <c r="C1" s="521"/>
      <c r="D1" s="520"/>
      <c r="E1" s="520"/>
      <c r="F1" s="520"/>
      <c r="G1" s="520"/>
      <c r="H1" s="520"/>
      <c r="I1" s="520"/>
      <c r="J1" s="520"/>
      <c r="M1" s="524"/>
    </row>
    <row r="2" spans="1:23">
      <c r="C2" s="526" t="s">
        <v>927</v>
      </c>
      <c r="D2" s="526"/>
      <c r="E2" s="526"/>
      <c r="F2" s="526"/>
      <c r="G2" s="526"/>
      <c r="H2" s="526"/>
      <c r="I2" s="526"/>
      <c r="J2" s="526"/>
      <c r="M2" s="524"/>
    </row>
    <row r="3" spans="1:23" ht="18">
      <c r="B3" s="527"/>
      <c r="C3" s="526" t="s">
        <v>928</v>
      </c>
      <c r="D3" s="526"/>
      <c r="E3" s="526"/>
      <c r="F3" s="526"/>
      <c r="G3" s="526"/>
      <c r="H3" s="526"/>
      <c r="I3" s="526"/>
      <c r="J3" s="526"/>
      <c r="M3" s="528"/>
      <c r="N3" s="528"/>
    </row>
    <row r="4" spans="1:23" ht="3.75" customHeight="1" thickBot="1">
      <c r="B4" s="527"/>
      <c r="C4" s="529"/>
      <c r="D4" s="529"/>
      <c r="E4" s="529"/>
      <c r="F4" s="529"/>
      <c r="G4" s="529"/>
      <c r="H4" s="529"/>
      <c r="I4" s="529"/>
      <c r="J4" s="529"/>
      <c r="M4" s="528"/>
      <c r="N4" s="528"/>
    </row>
    <row r="5" spans="1:23" s="531" customFormat="1" ht="21.75" customHeight="1" thickBot="1">
      <c r="A5" s="520"/>
      <c r="B5" s="521"/>
      <c r="C5" s="441" t="s">
        <v>868</v>
      </c>
      <c r="D5" s="442" t="s">
        <v>869</v>
      </c>
      <c r="E5" s="441" t="s">
        <v>552</v>
      </c>
      <c r="F5" s="451" t="s">
        <v>866</v>
      </c>
      <c r="G5" s="451" t="s">
        <v>558</v>
      </c>
      <c r="H5" s="530" t="s">
        <v>565</v>
      </c>
      <c r="I5" s="530" t="s">
        <v>870</v>
      </c>
      <c r="J5" s="451" t="s">
        <v>871</v>
      </c>
      <c r="K5" s="451" t="s">
        <v>872</v>
      </c>
      <c r="L5" s="451" t="s">
        <v>873</v>
      </c>
      <c r="M5" s="451" t="s">
        <v>874</v>
      </c>
      <c r="N5" s="528"/>
      <c r="O5" s="528"/>
      <c r="P5" s="528"/>
      <c r="Q5" s="528"/>
      <c r="R5" s="528"/>
      <c r="S5" s="528"/>
      <c r="T5" s="528"/>
      <c r="U5" s="528"/>
      <c r="V5" s="528"/>
      <c r="W5" s="528"/>
    </row>
    <row r="6" spans="1:23" ht="12.95" customHeight="1">
      <c r="C6" s="532" t="s">
        <v>875</v>
      </c>
      <c r="D6" s="533" t="s">
        <v>460</v>
      </c>
      <c r="E6" s="534">
        <v>1</v>
      </c>
      <c r="F6" s="535">
        <v>1</v>
      </c>
      <c r="G6" s="535">
        <v>1</v>
      </c>
      <c r="H6" s="536">
        <v>1</v>
      </c>
      <c r="I6" s="536">
        <v>1</v>
      </c>
      <c r="J6" s="535">
        <v>1</v>
      </c>
      <c r="K6" s="535">
        <v>1</v>
      </c>
      <c r="L6" s="535">
        <v>1</v>
      </c>
      <c r="M6" s="535">
        <v>1</v>
      </c>
      <c r="N6" s="528"/>
      <c r="O6" s="671" t="s">
        <v>1035</v>
      </c>
      <c r="P6" s="671"/>
    </row>
    <row r="7" spans="1:23" ht="12.95" customHeight="1">
      <c r="C7" s="532" t="s">
        <v>876</v>
      </c>
      <c r="D7" s="533"/>
      <c r="E7" s="534">
        <f>+'[6]5.4'!G4</f>
        <v>0.96</v>
      </c>
      <c r="F7" s="535">
        <f>+E7</f>
        <v>0.96</v>
      </c>
      <c r="G7" s="535">
        <f>+'[6]5.4'!G5</f>
        <v>0.96</v>
      </c>
      <c r="H7" s="536">
        <f>+'[6]5.4'!G6</f>
        <v>0.96</v>
      </c>
      <c r="I7" s="536">
        <f>+'[6]5.4'!G7</f>
        <v>0.97</v>
      </c>
      <c r="J7" s="535">
        <v>0.999</v>
      </c>
      <c r="K7" s="535">
        <v>0.96</v>
      </c>
      <c r="L7" s="535">
        <v>1</v>
      </c>
      <c r="M7" s="535">
        <v>0.96</v>
      </c>
      <c r="N7" s="528"/>
    </row>
    <row r="8" spans="1:23" ht="12.95" customHeight="1">
      <c r="C8" s="532" t="s">
        <v>877</v>
      </c>
      <c r="D8" s="533"/>
      <c r="E8" s="534">
        <f>+'[6]5.4'!H4</f>
        <v>0.95</v>
      </c>
      <c r="F8" s="535">
        <f>+E8</f>
        <v>0.95</v>
      </c>
      <c r="G8" s="535">
        <f>+'[6]5.4'!H5</f>
        <v>0.95</v>
      </c>
      <c r="H8" s="536">
        <f>+'[6]5.4'!H6</f>
        <v>0.95</v>
      </c>
      <c r="I8" s="536">
        <f>+'[6]5.4'!H7</f>
        <v>0.95</v>
      </c>
      <c r="J8" s="535">
        <v>0.95</v>
      </c>
      <c r="K8" s="535">
        <v>0.95</v>
      </c>
      <c r="L8" s="535">
        <v>1</v>
      </c>
      <c r="M8" s="535">
        <v>0.95</v>
      </c>
      <c r="N8" s="528"/>
    </row>
    <row r="9" spans="1:23" ht="12.95" customHeight="1">
      <c r="C9" s="532" t="s">
        <v>878</v>
      </c>
      <c r="D9" s="533"/>
      <c r="E9" s="537">
        <f>1-'[6]5.4'!I4</f>
        <v>0.95</v>
      </c>
      <c r="F9" s="538">
        <v>1</v>
      </c>
      <c r="G9" s="538">
        <v>1</v>
      </c>
      <c r="H9" s="539">
        <v>1</v>
      </c>
      <c r="I9" s="539">
        <v>1</v>
      </c>
      <c r="J9" s="538">
        <v>1</v>
      </c>
      <c r="K9" s="538">
        <v>1</v>
      </c>
      <c r="L9" s="538">
        <v>1</v>
      </c>
      <c r="M9" s="538">
        <v>1</v>
      </c>
      <c r="N9" s="528"/>
    </row>
    <row r="10" spans="1:23" ht="12.95" customHeight="1">
      <c r="C10" s="540" t="s">
        <v>879</v>
      </c>
      <c r="D10" s="541" t="s">
        <v>460</v>
      </c>
      <c r="E10" s="542">
        <f t="shared" ref="E10:K10" si="0">ROUND(E6*E7*E8*E9,4)</f>
        <v>0.86639999999999995</v>
      </c>
      <c r="F10" s="543">
        <f t="shared" si="0"/>
        <v>0.91200000000000003</v>
      </c>
      <c r="G10" s="543">
        <f t="shared" si="0"/>
        <v>0.91200000000000003</v>
      </c>
      <c r="H10" s="544">
        <f t="shared" si="0"/>
        <v>0.91200000000000003</v>
      </c>
      <c r="I10" s="544">
        <f t="shared" si="0"/>
        <v>0.92149999999999999</v>
      </c>
      <c r="J10" s="543">
        <f t="shared" si="0"/>
        <v>0.94910000000000005</v>
      </c>
      <c r="K10" s="543">
        <f t="shared" si="0"/>
        <v>0.91200000000000003</v>
      </c>
      <c r="L10" s="543">
        <v>1</v>
      </c>
      <c r="M10" s="543">
        <f>ROUND(M6*M7*M8*M9,4)</f>
        <v>0.91200000000000003</v>
      </c>
      <c r="N10" s="528"/>
    </row>
    <row r="11" spans="1:23" ht="12.95" customHeight="1">
      <c r="C11" s="545" t="s">
        <v>880</v>
      </c>
      <c r="D11" s="546"/>
      <c r="E11" s="547">
        <v>1.8265</v>
      </c>
      <c r="F11" s="548">
        <f>+E11</f>
        <v>1.8265</v>
      </c>
      <c r="G11" s="548">
        <f>F11</f>
        <v>1.8265</v>
      </c>
      <c r="H11" s="548">
        <f>+G11</f>
        <v>1.8265</v>
      </c>
      <c r="I11" s="548">
        <f>+H11</f>
        <v>1.8265</v>
      </c>
      <c r="J11" s="549">
        <f>+I11</f>
        <v>1.8265</v>
      </c>
      <c r="K11" s="549">
        <f>E11</f>
        <v>1.8265</v>
      </c>
      <c r="L11" s="549">
        <v>1.73187</v>
      </c>
      <c r="M11" s="549">
        <f>G11</f>
        <v>1.8265</v>
      </c>
      <c r="N11" s="528"/>
    </row>
    <row r="12" spans="1:23" ht="12.95" customHeight="1">
      <c r="C12" s="550" t="s">
        <v>881</v>
      </c>
      <c r="D12" s="551" t="s">
        <v>460</v>
      </c>
      <c r="E12" s="552">
        <f t="shared" ref="E12:M12" si="1">ROUND(E10*E11,4)</f>
        <v>1.5825</v>
      </c>
      <c r="F12" s="553">
        <f t="shared" si="1"/>
        <v>1.6657999999999999</v>
      </c>
      <c r="G12" s="553">
        <f t="shared" si="1"/>
        <v>1.6657999999999999</v>
      </c>
      <c r="H12" s="554">
        <f t="shared" si="1"/>
        <v>1.6657999999999999</v>
      </c>
      <c r="I12" s="554">
        <f t="shared" si="1"/>
        <v>1.6831</v>
      </c>
      <c r="J12" s="553">
        <f t="shared" si="1"/>
        <v>1.7335</v>
      </c>
      <c r="K12" s="553">
        <f t="shared" si="1"/>
        <v>1.6657999999999999</v>
      </c>
      <c r="L12" s="553">
        <f t="shared" si="1"/>
        <v>1.7319</v>
      </c>
      <c r="M12" s="553">
        <f t="shared" si="1"/>
        <v>1.6657999999999999</v>
      </c>
      <c r="N12" s="528"/>
    </row>
    <row r="13" spans="1:23" ht="12.95" customHeight="1" thickBot="1">
      <c r="C13" s="555" t="s">
        <v>882</v>
      </c>
      <c r="D13" s="556" t="s">
        <v>460</v>
      </c>
      <c r="E13" s="557">
        <f>MIN(1.5709, 1.6106*1.05)*1.05</f>
        <v>1.6494450000000001</v>
      </c>
      <c r="F13" s="558">
        <f t="shared" ref="F13:K13" si="2">E13</f>
        <v>1.6494450000000001</v>
      </c>
      <c r="G13" s="558">
        <f t="shared" si="2"/>
        <v>1.6494450000000001</v>
      </c>
      <c r="H13" s="558">
        <f t="shared" si="2"/>
        <v>1.6494450000000001</v>
      </c>
      <c r="I13" s="558">
        <f t="shared" si="2"/>
        <v>1.6494450000000001</v>
      </c>
      <c r="J13" s="558">
        <f t="shared" si="2"/>
        <v>1.6494450000000001</v>
      </c>
      <c r="K13" s="558">
        <f t="shared" si="2"/>
        <v>1.6494450000000001</v>
      </c>
      <c r="L13" s="558">
        <f>L12</f>
        <v>1.7319</v>
      </c>
      <c r="M13" s="558">
        <f>K13</f>
        <v>1.6494450000000001</v>
      </c>
      <c r="N13" s="528"/>
    </row>
    <row r="14" spans="1:23" ht="13.5" thickBot="1">
      <c r="C14" s="559" t="s">
        <v>883</v>
      </c>
      <c r="D14" s="560" t="s">
        <v>460</v>
      </c>
      <c r="E14" s="561">
        <f t="shared" ref="E14:K14" si="3">MIN(E12:E13)</f>
        <v>1.5825</v>
      </c>
      <c r="F14" s="562">
        <f t="shared" si="3"/>
        <v>1.6494450000000001</v>
      </c>
      <c r="G14" s="562">
        <f t="shared" si="3"/>
        <v>1.6494450000000001</v>
      </c>
      <c r="H14" s="563">
        <f t="shared" si="3"/>
        <v>1.6494450000000001</v>
      </c>
      <c r="I14" s="563">
        <f t="shared" si="3"/>
        <v>1.6494450000000001</v>
      </c>
      <c r="J14" s="562">
        <f t="shared" si="3"/>
        <v>1.6494450000000001</v>
      </c>
      <c r="K14" s="562">
        <f t="shared" si="3"/>
        <v>1.6494450000000001</v>
      </c>
      <c r="L14" s="562">
        <v>1.73187</v>
      </c>
      <c r="M14" s="562">
        <f>MIN(M12:M13)</f>
        <v>1.6494450000000001</v>
      </c>
      <c r="N14" s="528"/>
    </row>
    <row r="15" spans="1:23" ht="12.95" customHeight="1">
      <c r="C15" s="564" t="s">
        <v>884</v>
      </c>
      <c r="D15" s="565" t="s">
        <v>885</v>
      </c>
      <c r="E15" s="566">
        <v>31.438400000000001</v>
      </c>
      <c r="F15" s="567">
        <v>31.438400000000001</v>
      </c>
      <c r="G15" s="567">
        <v>31.438400000000001</v>
      </c>
      <c r="H15" s="568">
        <v>31.438400000000001</v>
      </c>
      <c r="I15" s="568">
        <v>31.438400000000001</v>
      </c>
      <c r="J15" s="567">
        <v>31.438400000000001</v>
      </c>
      <c r="K15" s="567">
        <v>31.438400000000001</v>
      </c>
      <c r="L15" s="567">
        <v>39.203800000000001</v>
      </c>
      <c r="M15" s="567">
        <v>31.438400000000001</v>
      </c>
      <c r="N15" s="528"/>
    </row>
    <row r="16" spans="1:23" ht="12.95" customHeight="1">
      <c r="C16" s="540" t="s">
        <v>886</v>
      </c>
      <c r="D16" s="541"/>
      <c r="E16" s="569">
        <v>0.94150999999999996</v>
      </c>
      <c r="F16" s="570">
        <f t="shared" ref="F16:L16" si="4">E16</f>
        <v>0.94150999999999996</v>
      </c>
      <c r="G16" s="570">
        <f t="shared" si="4"/>
        <v>0.94150999999999996</v>
      </c>
      <c r="H16" s="570">
        <f t="shared" si="4"/>
        <v>0.94150999999999996</v>
      </c>
      <c r="I16" s="570">
        <f t="shared" si="4"/>
        <v>0.94150999999999996</v>
      </c>
      <c r="J16" s="570">
        <f t="shared" si="4"/>
        <v>0.94150999999999996</v>
      </c>
      <c r="K16" s="570">
        <f t="shared" si="4"/>
        <v>0.94150999999999996</v>
      </c>
      <c r="L16" s="570">
        <f t="shared" si="4"/>
        <v>0.94150999999999996</v>
      </c>
      <c r="M16" s="570">
        <f>K16</f>
        <v>0.94150999999999996</v>
      </c>
      <c r="N16" s="528"/>
    </row>
    <row r="17" spans="1:14" s="525" customFormat="1">
      <c r="A17" s="520"/>
      <c r="B17" s="571"/>
      <c r="C17" s="540" t="s">
        <v>887</v>
      </c>
      <c r="D17" s="541"/>
      <c r="E17" s="572">
        <f>+E19/E18</f>
        <v>1.2296395193591454</v>
      </c>
      <c r="F17" s="573">
        <f>F19/F18</f>
        <v>1.2296395193591454</v>
      </c>
      <c r="G17" s="573">
        <f t="shared" ref="G17:M17" si="5">+G19/G18</f>
        <v>1.2296395193591454</v>
      </c>
      <c r="H17" s="574">
        <f t="shared" si="5"/>
        <v>1.2296395193591454</v>
      </c>
      <c r="I17" s="574">
        <f t="shared" si="5"/>
        <v>1.2296395193591454</v>
      </c>
      <c r="J17" s="573">
        <f t="shared" si="5"/>
        <v>1.2296395193591454</v>
      </c>
      <c r="K17" s="573">
        <f t="shared" si="5"/>
        <v>1.2296395193591454</v>
      </c>
      <c r="L17" s="573">
        <f t="shared" si="5"/>
        <v>1.2296395193591454</v>
      </c>
      <c r="M17" s="573">
        <f t="shared" si="5"/>
        <v>1.2296395193591454</v>
      </c>
      <c r="N17" s="528"/>
    </row>
    <row r="18" spans="1:14" s="525" customFormat="1">
      <c r="A18" s="520"/>
      <c r="B18" s="521"/>
      <c r="C18" s="540" t="s">
        <v>888</v>
      </c>
      <c r="D18" s="541"/>
      <c r="E18" s="575">
        <v>149.80000000000001</v>
      </c>
      <c r="F18" s="576">
        <f t="shared" ref="F18:L19" si="6">E18</f>
        <v>149.80000000000001</v>
      </c>
      <c r="G18" s="576">
        <f t="shared" si="6"/>
        <v>149.80000000000001</v>
      </c>
      <c r="H18" s="577">
        <f t="shared" si="6"/>
        <v>149.80000000000001</v>
      </c>
      <c r="I18" s="577">
        <f t="shared" si="6"/>
        <v>149.80000000000001</v>
      </c>
      <c r="J18" s="576">
        <f t="shared" si="6"/>
        <v>149.80000000000001</v>
      </c>
      <c r="K18" s="576">
        <f t="shared" si="6"/>
        <v>149.80000000000001</v>
      </c>
      <c r="L18" s="576">
        <f t="shared" si="6"/>
        <v>149.80000000000001</v>
      </c>
      <c r="M18" s="576">
        <f>K18</f>
        <v>149.80000000000001</v>
      </c>
      <c r="N18" s="528"/>
    </row>
    <row r="19" spans="1:14" s="584" customFormat="1">
      <c r="A19" s="578"/>
      <c r="B19" s="579"/>
      <c r="C19" s="555" t="s">
        <v>889</v>
      </c>
      <c r="D19" s="556"/>
      <c r="E19" s="580">
        <v>184.2</v>
      </c>
      <c r="F19" s="581">
        <f t="shared" si="6"/>
        <v>184.2</v>
      </c>
      <c r="G19" s="581">
        <f t="shared" si="6"/>
        <v>184.2</v>
      </c>
      <c r="H19" s="581">
        <f t="shared" si="6"/>
        <v>184.2</v>
      </c>
      <c r="I19" s="581">
        <f t="shared" si="6"/>
        <v>184.2</v>
      </c>
      <c r="J19" s="582">
        <f t="shared" si="6"/>
        <v>184.2</v>
      </c>
      <c r="K19" s="582">
        <f t="shared" si="6"/>
        <v>184.2</v>
      </c>
      <c r="L19" s="582">
        <f t="shared" si="6"/>
        <v>184.2</v>
      </c>
      <c r="M19" s="582">
        <f>K19</f>
        <v>184.2</v>
      </c>
      <c r="N19" s="583"/>
    </row>
    <row r="20" spans="1:14" s="525" customFormat="1" ht="13.5">
      <c r="A20" s="520"/>
      <c r="B20" s="521"/>
      <c r="C20" s="585" t="s">
        <v>890</v>
      </c>
      <c r="D20" s="586" t="s">
        <v>891</v>
      </c>
      <c r="E20" s="587">
        <f t="shared" ref="E20:K20" si="7">E15*E16*E17</f>
        <v>36.39679854908411</v>
      </c>
      <c r="F20" s="588">
        <f t="shared" si="7"/>
        <v>36.39679854908411</v>
      </c>
      <c r="G20" s="588">
        <f t="shared" si="7"/>
        <v>36.39679854908411</v>
      </c>
      <c r="H20" s="589">
        <f t="shared" si="7"/>
        <v>36.39679854908411</v>
      </c>
      <c r="I20" s="589">
        <f t="shared" si="7"/>
        <v>36.39679854908411</v>
      </c>
      <c r="J20" s="588">
        <f t="shared" si="7"/>
        <v>36.39679854908411</v>
      </c>
      <c r="K20" s="588">
        <f t="shared" si="7"/>
        <v>36.39679854908411</v>
      </c>
      <c r="L20" s="588">
        <f>L15*L16</f>
        <v>36.910769737999999</v>
      </c>
      <c r="M20" s="588">
        <f>M15*M16*M17</f>
        <v>36.39679854908411</v>
      </c>
      <c r="N20" s="528"/>
    </row>
    <row r="21" spans="1:14" s="525" customFormat="1" ht="13.5">
      <c r="A21" s="520"/>
      <c r="B21" s="521"/>
      <c r="C21" s="590" t="s">
        <v>892</v>
      </c>
      <c r="D21" s="591" t="s">
        <v>893</v>
      </c>
      <c r="E21" s="569">
        <v>35.31467</v>
      </c>
      <c r="F21" s="570">
        <v>35.31467</v>
      </c>
      <c r="G21" s="570">
        <v>35.31467</v>
      </c>
      <c r="H21" s="592">
        <v>35.31467</v>
      </c>
      <c r="I21" s="592">
        <v>35.31467</v>
      </c>
      <c r="J21" s="570">
        <v>35.31467</v>
      </c>
      <c r="K21" s="570">
        <v>35.31467</v>
      </c>
      <c r="L21" s="570">
        <v>35.31467</v>
      </c>
      <c r="M21" s="570">
        <v>35.31467</v>
      </c>
      <c r="N21" s="528"/>
    </row>
    <row r="22" spans="1:14" s="525" customFormat="1">
      <c r="A22" s="520"/>
      <c r="B22" s="521"/>
      <c r="C22" s="590" t="s">
        <v>894</v>
      </c>
      <c r="D22" s="591" t="s">
        <v>542</v>
      </c>
      <c r="E22" s="569">
        <f>+'[6]5.7A'!K75</f>
        <v>1.0835600000000001</v>
      </c>
      <c r="F22" s="570">
        <f>+'[6]5.7A'!K76</f>
        <v>1.0769000000000002</v>
      </c>
      <c r="G22" s="570">
        <f>+'[6]5.7A'!K78</f>
        <v>1.0803370000000001</v>
      </c>
      <c r="H22" s="592">
        <f>+'[6]5.7A'!K81</f>
        <v>1.0812660000000001</v>
      </c>
      <c r="I22" s="592">
        <f>'[6]5.7A'!K79</f>
        <v>1.0820000000000001</v>
      </c>
      <c r="J22" s="570">
        <f>'[6]5.7A'!K80</f>
        <v>1.0820000000000001</v>
      </c>
      <c r="K22" s="570">
        <f>'[6]5.7A'!K82</f>
        <v>1.0813508999999999</v>
      </c>
      <c r="L22" s="570">
        <f>'[6]5.7A'!K83</f>
        <v>1.078935</v>
      </c>
      <c r="M22" s="570">
        <f>'[6]5.7A'!K78</f>
        <v>1.0803370000000001</v>
      </c>
      <c r="N22" s="528"/>
    </row>
    <row r="23" spans="1:14" s="525" customFormat="1">
      <c r="A23" s="520"/>
      <c r="B23" s="521"/>
      <c r="C23" s="590" t="s">
        <v>895</v>
      </c>
      <c r="D23" s="591"/>
      <c r="E23" s="593">
        <v>1</v>
      </c>
      <c r="F23" s="594">
        <v>0.9</v>
      </c>
      <c r="G23" s="595">
        <v>1</v>
      </c>
      <c r="H23" s="596">
        <v>1</v>
      </c>
      <c r="I23" s="596">
        <v>1</v>
      </c>
      <c r="J23" s="595">
        <v>1</v>
      </c>
      <c r="K23" s="595">
        <v>1</v>
      </c>
      <c r="L23" s="595">
        <v>1</v>
      </c>
      <c r="M23" s="595">
        <v>1</v>
      </c>
      <c r="N23" s="528"/>
    </row>
    <row r="24" spans="1:14" s="525" customFormat="1" ht="13.5" thickBot="1">
      <c r="A24" s="520"/>
      <c r="B24" s="521"/>
      <c r="C24" s="555" t="s">
        <v>896</v>
      </c>
      <c r="D24" s="597"/>
      <c r="E24" s="598">
        <v>0.9</v>
      </c>
      <c r="F24" s="588">
        <v>0.9</v>
      </c>
      <c r="G24" s="588">
        <v>0.9</v>
      </c>
      <c r="H24" s="588">
        <v>0.9</v>
      </c>
      <c r="I24" s="588">
        <v>0.9</v>
      </c>
      <c r="J24" s="588">
        <v>0.9</v>
      </c>
      <c r="K24" s="588">
        <v>0.9</v>
      </c>
      <c r="L24" s="588">
        <v>0.9</v>
      </c>
      <c r="M24" s="588">
        <v>0.9</v>
      </c>
      <c r="N24" s="528"/>
    </row>
    <row r="25" spans="1:14" s="525" customFormat="1" ht="13.5" thickBot="1">
      <c r="A25" s="520"/>
      <c r="B25" s="521"/>
      <c r="C25" s="599" t="s">
        <v>897</v>
      </c>
      <c r="D25" s="560" t="s">
        <v>460</v>
      </c>
      <c r="E25" s="600">
        <f t="shared" ref="E25:M25" si="8">ROUND(E20/E21/E22*E24/E23,4)</f>
        <v>0.85599999999999998</v>
      </c>
      <c r="F25" s="601">
        <f t="shared" si="8"/>
        <v>0.95699999999999996</v>
      </c>
      <c r="G25" s="601">
        <f t="shared" si="8"/>
        <v>0.85860000000000003</v>
      </c>
      <c r="H25" s="602">
        <f t="shared" si="8"/>
        <v>0.8579</v>
      </c>
      <c r="I25" s="602">
        <f t="shared" si="8"/>
        <v>0.85729999999999995</v>
      </c>
      <c r="J25" s="601">
        <f t="shared" si="8"/>
        <v>0.85729999999999995</v>
      </c>
      <c r="K25" s="601">
        <f t="shared" si="8"/>
        <v>0.85780000000000001</v>
      </c>
      <c r="L25" s="601">
        <f t="shared" si="8"/>
        <v>0.87190000000000001</v>
      </c>
      <c r="M25" s="601">
        <f t="shared" si="8"/>
        <v>0.85860000000000003</v>
      </c>
      <c r="N25" s="528"/>
    </row>
    <row r="26" spans="1:14" s="525" customFormat="1" ht="13.5">
      <c r="A26" s="520"/>
      <c r="B26" s="521"/>
      <c r="C26" s="603" t="s">
        <v>898</v>
      </c>
      <c r="D26" s="565" t="s">
        <v>885</v>
      </c>
      <c r="E26" s="566"/>
      <c r="F26" s="567"/>
      <c r="G26" s="567"/>
      <c r="H26" s="568"/>
      <c r="I26" s="568"/>
      <c r="J26" s="567"/>
      <c r="K26" s="567"/>
      <c r="L26" s="567"/>
      <c r="M26" s="567"/>
      <c r="N26" s="528"/>
    </row>
    <row r="27" spans="1:14" s="525" customFormat="1">
      <c r="A27" s="520"/>
      <c r="B27" s="520"/>
      <c r="C27" s="540" t="s">
        <v>886</v>
      </c>
      <c r="D27" s="541"/>
      <c r="E27" s="569"/>
      <c r="F27" s="570"/>
      <c r="G27" s="570"/>
      <c r="H27" s="592"/>
      <c r="I27" s="592"/>
      <c r="J27" s="570"/>
      <c r="K27" s="570"/>
      <c r="L27" s="570"/>
      <c r="M27" s="570"/>
      <c r="N27" s="528"/>
    </row>
    <row r="28" spans="1:14" s="525" customFormat="1">
      <c r="A28" s="520"/>
      <c r="B28" s="520"/>
      <c r="C28" s="540" t="s">
        <v>887</v>
      </c>
      <c r="D28" s="541"/>
      <c r="E28" s="572"/>
      <c r="F28" s="573"/>
      <c r="G28" s="573"/>
      <c r="H28" s="574"/>
      <c r="I28" s="574"/>
      <c r="J28" s="573"/>
      <c r="K28" s="573"/>
      <c r="L28" s="573"/>
      <c r="M28" s="573"/>
      <c r="N28" s="528"/>
    </row>
    <row r="29" spans="1:14" s="525" customFormat="1">
      <c r="A29" s="520"/>
      <c r="B29" s="520"/>
      <c r="C29" s="540" t="s">
        <v>888</v>
      </c>
      <c r="D29" s="541"/>
      <c r="E29" s="575"/>
      <c r="F29" s="576"/>
      <c r="G29" s="576"/>
      <c r="H29" s="577"/>
      <c r="I29" s="577"/>
      <c r="J29" s="576"/>
      <c r="K29" s="576"/>
      <c r="L29" s="576"/>
      <c r="M29" s="576"/>
      <c r="N29" s="528"/>
    </row>
    <row r="30" spans="1:14" s="525" customFormat="1">
      <c r="A30" s="520"/>
      <c r="B30" s="520"/>
      <c r="C30" s="555" t="s">
        <v>926</v>
      </c>
      <c r="D30" s="556"/>
      <c r="E30" s="582"/>
      <c r="F30" s="582"/>
      <c r="G30" s="604"/>
      <c r="H30" s="581"/>
      <c r="I30" s="581"/>
      <c r="J30" s="582"/>
      <c r="K30" s="582"/>
      <c r="L30" s="582"/>
      <c r="M30" s="582"/>
      <c r="N30" s="528"/>
    </row>
    <row r="31" spans="1:14" s="525" customFormat="1" ht="18">
      <c r="A31" s="520"/>
      <c r="B31" s="527"/>
      <c r="C31" s="585" t="s">
        <v>900</v>
      </c>
      <c r="D31" s="586" t="s">
        <v>891</v>
      </c>
      <c r="E31" s="587">
        <f>+$P$45</f>
        <v>10.949418960516583</v>
      </c>
      <c r="F31" s="588">
        <f>+$P$45</f>
        <v>10.949418960516583</v>
      </c>
      <c r="G31" s="588">
        <f>+$P$45</f>
        <v>10.949418960516583</v>
      </c>
      <c r="H31" s="589">
        <f>+$P$45</f>
        <v>10.949418960516583</v>
      </c>
      <c r="I31" s="589"/>
      <c r="J31" s="588"/>
      <c r="K31" s="588">
        <f>+$P$45</f>
        <v>10.949418960516583</v>
      </c>
      <c r="L31" s="588">
        <f>+$P$45</f>
        <v>10.949418960516583</v>
      </c>
      <c r="M31" s="588">
        <f>+$P$45</f>
        <v>10.949418960516583</v>
      </c>
      <c r="N31" s="528"/>
    </row>
    <row r="32" spans="1:14" s="525" customFormat="1" ht="13.5">
      <c r="A32" s="520"/>
      <c r="B32" s="521"/>
      <c r="C32" s="590" t="s">
        <v>892</v>
      </c>
      <c r="D32" s="591" t="s">
        <v>893</v>
      </c>
      <c r="E32" s="569">
        <v>35.31467</v>
      </c>
      <c r="F32" s="570">
        <v>35.31467</v>
      </c>
      <c r="G32" s="570">
        <v>35.31467</v>
      </c>
      <c r="H32" s="592">
        <v>35.31467</v>
      </c>
      <c r="I32" s="592">
        <v>35.31467</v>
      </c>
      <c r="J32" s="570">
        <v>35.31467</v>
      </c>
      <c r="K32" s="570">
        <v>35.31467</v>
      </c>
      <c r="L32" s="570">
        <v>35.31467</v>
      </c>
      <c r="M32" s="570">
        <v>35.31467</v>
      </c>
      <c r="N32" s="528"/>
    </row>
    <row r="33" spans="2:17" s="525" customFormat="1">
      <c r="B33" s="571"/>
      <c r="C33" s="590" t="s">
        <v>894</v>
      </c>
      <c r="D33" s="591" t="s">
        <v>542</v>
      </c>
      <c r="E33" s="569">
        <f t="shared" ref="E33:M33" si="9">E22</f>
        <v>1.0835600000000001</v>
      </c>
      <c r="F33" s="570">
        <f t="shared" si="9"/>
        <v>1.0769000000000002</v>
      </c>
      <c r="G33" s="570">
        <f t="shared" si="9"/>
        <v>1.0803370000000001</v>
      </c>
      <c r="H33" s="592">
        <f t="shared" si="9"/>
        <v>1.0812660000000001</v>
      </c>
      <c r="I33" s="592">
        <f t="shared" si="9"/>
        <v>1.0820000000000001</v>
      </c>
      <c r="J33" s="570">
        <f t="shared" si="9"/>
        <v>1.0820000000000001</v>
      </c>
      <c r="K33" s="570">
        <f t="shared" si="9"/>
        <v>1.0813508999999999</v>
      </c>
      <c r="L33" s="570">
        <f t="shared" si="9"/>
        <v>1.078935</v>
      </c>
      <c r="M33" s="570">
        <f t="shared" si="9"/>
        <v>1.0803370000000001</v>
      </c>
      <c r="N33" s="528"/>
    </row>
    <row r="34" spans="2:17" s="525" customFormat="1">
      <c r="B34" s="571"/>
      <c r="C34" s="605" t="s">
        <v>895</v>
      </c>
      <c r="D34" s="606"/>
      <c r="E34" s="593">
        <v>1</v>
      </c>
      <c r="F34" s="595">
        <v>1</v>
      </c>
      <c r="G34" s="595">
        <v>1</v>
      </c>
      <c r="H34" s="596">
        <v>1</v>
      </c>
      <c r="I34" s="596">
        <v>1</v>
      </c>
      <c r="J34" s="595">
        <v>1</v>
      </c>
      <c r="K34" s="595">
        <v>1</v>
      </c>
      <c r="L34" s="595">
        <v>1</v>
      </c>
      <c r="M34" s="595">
        <v>1</v>
      </c>
      <c r="N34" s="528"/>
    </row>
    <row r="35" spans="2:17" s="525" customFormat="1" ht="13.5" thickBot="1">
      <c r="B35" s="520"/>
      <c r="C35" s="555" t="s">
        <v>896</v>
      </c>
      <c r="D35" s="556"/>
      <c r="E35" s="607">
        <v>0.9</v>
      </c>
      <c r="F35" s="608">
        <v>0.9</v>
      </c>
      <c r="G35" s="608">
        <v>0.9</v>
      </c>
      <c r="H35" s="609">
        <v>0.9</v>
      </c>
      <c r="I35" s="609">
        <v>0.9</v>
      </c>
      <c r="J35" s="608">
        <v>0.9</v>
      </c>
      <c r="K35" s="608">
        <v>0.9</v>
      </c>
      <c r="L35" s="608">
        <v>0.9</v>
      </c>
      <c r="M35" s="608">
        <v>0.9</v>
      </c>
      <c r="N35" s="528"/>
    </row>
    <row r="36" spans="2:17" s="525" customFormat="1" ht="13.5" thickBot="1">
      <c r="B36" s="520"/>
      <c r="C36" s="599" t="s">
        <v>901</v>
      </c>
      <c r="D36" s="560" t="s">
        <v>460</v>
      </c>
      <c r="E36" s="561">
        <f t="shared" ref="E36:M36" si="10">ROUND(E31/E32/E33*E35/E34,4)</f>
        <v>0.25750000000000001</v>
      </c>
      <c r="F36" s="562">
        <f t="shared" si="10"/>
        <v>0.2591</v>
      </c>
      <c r="G36" s="562">
        <f t="shared" si="10"/>
        <v>0.25829999999999997</v>
      </c>
      <c r="H36" s="563">
        <f t="shared" si="10"/>
        <v>0.2581</v>
      </c>
      <c r="I36" s="563">
        <f t="shared" si="10"/>
        <v>0</v>
      </c>
      <c r="J36" s="562">
        <f t="shared" si="10"/>
        <v>0</v>
      </c>
      <c r="K36" s="562">
        <f t="shared" si="10"/>
        <v>0.2581</v>
      </c>
      <c r="L36" s="562">
        <f t="shared" si="10"/>
        <v>0.2586</v>
      </c>
      <c r="M36" s="562">
        <f t="shared" si="10"/>
        <v>0.25829999999999997</v>
      </c>
      <c r="N36" s="528"/>
    </row>
    <row r="37" spans="2:17" s="525" customFormat="1" ht="13.5" thickBot="1">
      <c r="B37" s="520"/>
      <c r="C37" s="599" t="s">
        <v>902</v>
      </c>
      <c r="D37" s="610"/>
      <c r="E37" s="561">
        <f t="shared" ref="E37:M37" si="11">E36+E25+E14</f>
        <v>2.6959999999999997</v>
      </c>
      <c r="F37" s="562">
        <f t="shared" si="11"/>
        <v>2.865545</v>
      </c>
      <c r="G37" s="562">
        <f t="shared" si="11"/>
        <v>2.7663450000000003</v>
      </c>
      <c r="H37" s="563">
        <f t="shared" si="11"/>
        <v>2.7654450000000002</v>
      </c>
      <c r="I37" s="563">
        <f t="shared" si="11"/>
        <v>2.506745</v>
      </c>
      <c r="J37" s="562">
        <f t="shared" si="11"/>
        <v>2.506745</v>
      </c>
      <c r="K37" s="562">
        <f t="shared" si="11"/>
        <v>2.7653449999999999</v>
      </c>
      <c r="L37" s="562">
        <f t="shared" si="11"/>
        <v>2.8623700000000003</v>
      </c>
      <c r="M37" s="562">
        <f t="shared" si="11"/>
        <v>2.7663450000000003</v>
      </c>
      <c r="N37" s="528"/>
      <c r="O37" s="525" t="s">
        <v>1034</v>
      </c>
    </row>
    <row r="38" spans="2:17" s="525" customFormat="1">
      <c r="B38" s="520"/>
      <c r="C38" s="520"/>
      <c r="D38" s="520"/>
      <c r="E38" s="520"/>
      <c r="F38" s="520"/>
      <c r="G38" s="520"/>
      <c r="H38" s="520"/>
      <c r="I38" s="520"/>
      <c r="J38" s="520"/>
      <c r="K38" s="522"/>
      <c r="L38" s="523"/>
      <c r="M38" s="528"/>
      <c r="N38" s="528"/>
      <c r="O38" s="670">
        <v>0.18140000000000001</v>
      </c>
      <c r="P38" s="669">
        <f>+O38/2.7729</f>
        <v>6.5418875545457833E-2</v>
      </c>
      <c r="Q38" s="670" t="s">
        <v>1033</v>
      </c>
    </row>
    <row r="39" spans="2:17" s="525" customFormat="1">
      <c r="B39" s="520"/>
      <c r="C39" s="611" t="s">
        <v>903</v>
      </c>
      <c r="D39" s="520"/>
      <c r="E39" s="520"/>
      <c r="F39" s="520"/>
      <c r="G39" s="520"/>
      <c r="H39" s="520"/>
      <c r="I39" s="520"/>
      <c r="J39" s="520"/>
      <c r="K39" s="520"/>
      <c r="L39" s="523"/>
      <c r="M39" s="528"/>
      <c r="N39" s="528"/>
      <c r="O39" s="670">
        <v>0.74209999999999998</v>
      </c>
      <c r="P39" s="669">
        <f>+O39/2.7729</f>
        <v>0.26762595117025495</v>
      </c>
      <c r="Q39" s="670" t="s">
        <v>1033</v>
      </c>
    </row>
    <row r="40" spans="2:17" s="525" customFormat="1">
      <c r="B40" s="520"/>
      <c r="C40" s="703" t="s">
        <v>904</v>
      </c>
      <c r="D40" s="703"/>
      <c r="E40" s="703"/>
      <c r="F40" s="703"/>
      <c r="G40" s="703"/>
      <c r="H40" s="703"/>
      <c r="I40" s="703"/>
      <c r="J40" s="703"/>
      <c r="K40" s="520"/>
      <c r="L40" s="523"/>
      <c r="M40" s="612" t="s">
        <v>905</v>
      </c>
      <c r="N40" s="523"/>
      <c r="O40" s="670">
        <v>44.085299999999997</v>
      </c>
      <c r="P40" s="669">
        <f>+O40/2.7729</f>
        <v>15.898625987233581</v>
      </c>
      <c r="Q40" s="668" t="s">
        <v>1028</v>
      </c>
    </row>
    <row r="41" spans="2:17" s="525" customFormat="1">
      <c r="B41" s="520"/>
      <c r="C41" s="703"/>
      <c r="D41" s="703"/>
      <c r="E41" s="703"/>
      <c r="F41" s="703"/>
      <c r="G41" s="703"/>
      <c r="H41" s="703"/>
      <c r="I41" s="703"/>
      <c r="J41" s="703"/>
      <c r="K41" s="520"/>
      <c r="L41" s="523"/>
      <c r="M41" s="523"/>
      <c r="N41" s="523"/>
      <c r="O41" s="667" t="s">
        <v>1032</v>
      </c>
    </row>
    <row r="42" spans="2:17" s="525" customFormat="1">
      <c r="B42" s="520"/>
      <c r="C42" s="611"/>
      <c r="D42" s="520"/>
      <c r="E42" s="520"/>
      <c r="F42" s="520"/>
      <c r="G42" s="520"/>
      <c r="H42" s="520"/>
      <c r="I42" s="520"/>
      <c r="J42" s="520"/>
      <c r="K42" s="520"/>
      <c r="L42" s="523"/>
      <c r="M42" s="523"/>
      <c r="N42" s="523"/>
      <c r="O42" s="525" t="s">
        <v>1031</v>
      </c>
    </row>
    <row r="43" spans="2:17" s="525" customFormat="1">
      <c r="B43" s="520"/>
      <c r="C43" s="439" t="s">
        <v>906</v>
      </c>
      <c r="D43" s="520"/>
      <c r="E43" s="520"/>
      <c r="F43" s="520"/>
      <c r="G43" s="520"/>
      <c r="H43" s="520"/>
      <c r="I43" s="520"/>
      <c r="J43" s="520"/>
      <c r="K43" s="522"/>
      <c r="L43" s="523"/>
      <c r="M43" s="523"/>
      <c r="N43" s="523"/>
      <c r="O43" s="525" t="s">
        <v>1030</v>
      </c>
    </row>
    <row r="44" spans="2:17" s="525" customFormat="1">
      <c r="B44" s="520"/>
      <c r="C44" s="520"/>
      <c r="D44" s="520"/>
      <c r="E44" s="520"/>
      <c r="F44" s="520"/>
      <c r="G44" s="520"/>
      <c r="H44" s="520"/>
      <c r="I44" s="520"/>
      <c r="J44" s="520"/>
      <c r="K44" s="522"/>
      <c r="L44" s="523"/>
      <c r="M44" s="523"/>
      <c r="N44" s="523"/>
    </row>
    <row r="45" spans="2:17" s="525" customFormat="1">
      <c r="B45" s="520"/>
      <c r="C45" s="520"/>
      <c r="D45" s="613"/>
      <c r="E45" s="520"/>
      <c r="F45" s="520"/>
      <c r="G45" s="520"/>
      <c r="H45" s="520"/>
      <c r="I45" s="520"/>
      <c r="J45" s="520"/>
      <c r="K45" s="522"/>
      <c r="L45" s="523"/>
      <c r="M45" s="523"/>
      <c r="N45" s="523"/>
      <c r="O45" s="666" t="s">
        <v>1029</v>
      </c>
      <c r="P45" s="665">
        <f>+(P38+P39)*1000/(365/12)+P40*0</f>
        <v>10.949418960516583</v>
      </c>
      <c r="Q45" s="664" t="s">
        <v>1028</v>
      </c>
    </row>
    <row r="46" spans="2:17" s="525" customFormat="1">
      <c r="B46" s="520"/>
      <c r="C46" s="520"/>
      <c r="D46" s="613"/>
      <c r="E46" s="520"/>
      <c r="F46" s="520"/>
      <c r="G46" s="520"/>
      <c r="H46" s="520"/>
      <c r="I46" s="520"/>
      <c r="J46" s="520"/>
      <c r="K46" s="522"/>
      <c r="L46" s="523"/>
      <c r="M46" s="523"/>
      <c r="N46" s="523"/>
    </row>
    <row r="47" spans="2:17" s="525" customFormat="1">
      <c r="B47" s="520"/>
      <c r="C47" s="520"/>
      <c r="D47" s="613"/>
      <c r="E47" s="520"/>
      <c r="F47" s="520"/>
      <c r="G47" s="520"/>
      <c r="H47" s="520"/>
      <c r="I47" s="520"/>
      <c r="J47" s="520"/>
      <c r="K47" s="522"/>
      <c r="L47" s="523"/>
      <c r="M47" s="523"/>
      <c r="N47" s="523"/>
    </row>
    <row r="48" spans="2:17" s="525" customFormat="1">
      <c r="B48" s="520"/>
      <c r="C48" s="520"/>
      <c r="D48" s="520"/>
      <c r="E48" s="520"/>
      <c r="F48" s="520"/>
      <c r="G48" s="520"/>
      <c r="H48" s="520"/>
      <c r="I48" s="520"/>
      <c r="J48" s="520"/>
      <c r="K48" s="522"/>
      <c r="L48" s="523"/>
      <c r="M48" s="523"/>
      <c r="N48" s="523"/>
    </row>
    <row r="49" spans="1:13" s="617" customFormat="1">
      <c r="A49" s="614"/>
      <c r="B49" s="614"/>
      <c r="C49" s="615" t="s">
        <v>907</v>
      </c>
      <c r="D49" s="614"/>
      <c r="E49" s="614"/>
      <c r="F49" s="614"/>
      <c r="G49" s="614"/>
      <c r="H49" s="614"/>
      <c r="I49" s="614"/>
      <c r="J49" s="614"/>
      <c r="K49" s="616"/>
    </row>
    <row r="50" spans="1:13" s="617" customFormat="1">
      <c r="A50" s="614"/>
      <c r="B50" s="614"/>
      <c r="C50" s="614"/>
      <c r="D50" s="614"/>
      <c r="E50" s="614"/>
      <c r="F50" s="614"/>
      <c r="G50" s="614"/>
      <c r="H50" s="614"/>
      <c r="I50" s="614"/>
      <c r="J50" s="614"/>
      <c r="K50" s="616"/>
    </row>
    <row r="51" spans="1:13" s="617" customFormat="1">
      <c r="A51" s="618" t="s">
        <v>908</v>
      </c>
      <c r="C51" s="618" t="s">
        <v>866</v>
      </c>
      <c r="D51" s="619"/>
      <c r="E51" s="614"/>
      <c r="F51" s="614"/>
      <c r="G51" s="620" t="s">
        <v>909</v>
      </c>
      <c r="H51" s="619"/>
      <c r="I51" s="614"/>
      <c r="J51" s="614"/>
      <c r="K51" s="616"/>
    </row>
    <row r="52" spans="1:13" s="617" customFormat="1">
      <c r="A52" s="614"/>
      <c r="B52" s="614"/>
      <c r="C52" s="618" t="s">
        <v>910</v>
      </c>
      <c r="D52" s="621">
        <v>0.8</v>
      </c>
      <c r="E52" s="614"/>
      <c r="F52" s="614"/>
      <c r="G52" s="619"/>
      <c r="H52" s="622"/>
      <c r="I52" s="614"/>
      <c r="J52" s="614"/>
      <c r="K52" s="616"/>
    </row>
    <row r="53" spans="1:13" s="617" customFormat="1">
      <c r="A53" s="614"/>
      <c r="B53" s="614"/>
      <c r="C53" s="618" t="s">
        <v>911</v>
      </c>
      <c r="D53" s="623">
        <f>63*1000000/35.31467</f>
        <v>1783961.1696782103</v>
      </c>
      <c r="E53" s="618" t="s">
        <v>912</v>
      </c>
      <c r="F53" s="614"/>
      <c r="G53" s="624" t="s">
        <v>913</v>
      </c>
      <c r="H53" s="624" t="s">
        <v>914</v>
      </c>
      <c r="I53" s="614"/>
      <c r="J53" s="625"/>
      <c r="K53" s="626"/>
      <c r="L53" s="627">
        <v>2</v>
      </c>
      <c r="M53" s="628">
        <v>3</v>
      </c>
    </row>
    <row r="54" spans="1:13" s="617" customFormat="1">
      <c r="A54" s="614"/>
      <c r="B54" s="614"/>
      <c r="C54" s="618" t="s">
        <v>915</v>
      </c>
      <c r="D54" s="629">
        <v>341000</v>
      </c>
      <c r="E54" s="618" t="s">
        <v>912</v>
      </c>
      <c r="F54" s="630">
        <f t="shared" ref="F54:F59" si="12">IF(AND($D$57&gt;=G54,$D$57&lt;=G55),1,IF(F53=1,2,0))</f>
        <v>0</v>
      </c>
      <c r="G54" s="631">
        <v>30</v>
      </c>
      <c r="H54" s="632">
        <v>1</v>
      </c>
      <c r="I54" s="614"/>
      <c r="J54" s="625">
        <v>1</v>
      </c>
      <c r="K54" s="626"/>
      <c r="L54" s="627">
        <f>VLOOKUP($J54,$F$54:$H$60,L$53,FALSE)</f>
        <v>285</v>
      </c>
      <c r="M54" s="633">
        <f>VLOOKUP($J54,$F$54:$H$60,M$53,FALSE)</f>
        <v>0.97</v>
      </c>
    </row>
    <row r="55" spans="1:13" s="617" customFormat="1">
      <c r="A55" s="614"/>
      <c r="B55" s="614"/>
      <c r="C55" s="634" t="s">
        <v>916</v>
      </c>
      <c r="D55" s="635">
        <f>+D54/D53</f>
        <v>0.19114765825396823</v>
      </c>
      <c r="E55" s="614"/>
      <c r="F55" s="630">
        <f t="shared" si="12"/>
        <v>0</v>
      </c>
      <c r="G55" s="631">
        <v>55</v>
      </c>
      <c r="H55" s="632">
        <v>0.995</v>
      </c>
      <c r="I55" s="614"/>
      <c r="J55" s="625">
        <v>2</v>
      </c>
      <c r="K55" s="626"/>
      <c r="L55" s="627">
        <f>VLOOKUP($J55,$F$54:$H$60,L$53,FALSE)</f>
        <v>550</v>
      </c>
      <c r="M55" s="633">
        <f>VLOOKUP($J55,$F$54:$H$60,M$53,FALSE)</f>
        <v>0.96</v>
      </c>
    </row>
    <row r="56" spans="1:13" s="617" customFormat="1">
      <c r="A56" s="614"/>
      <c r="B56" s="614"/>
      <c r="C56" s="614"/>
      <c r="D56" s="619"/>
      <c r="E56" s="614"/>
      <c r="F56" s="630">
        <f t="shared" si="12"/>
        <v>0</v>
      </c>
      <c r="G56" s="631">
        <v>85</v>
      </c>
      <c r="H56" s="632">
        <v>0.99</v>
      </c>
      <c r="I56" s="614"/>
      <c r="J56" s="614"/>
      <c r="K56" s="616"/>
    </row>
    <row r="57" spans="1:13" s="617" customFormat="1">
      <c r="A57" s="614"/>
      <c r="B57" s="614"/>
      <c r="C57" s="618" t="s">
        <v>915</v>
      </c>
      <c r="D57" s="636">
        <f>+D54/1000</f>
        <v>341</v>
      </c>
      <c r="E57" s="618" t="s">
        <v>917</v>
      </c>
      <c r="F57" s="630">
        <f t="shared" si="12"/>
        <v>0</v>
      </c>
      <c r="G57" s="631">
        <v>115</v>
      </c>
      <c r="H57" s="632">
        <v>0.98499999999999999</v>
      </c>
      <c r="I57" s="614"/>
      <c r="J57" s="614"/>
      <c r="K57" s="616"/>
      <c r="L57" s="627" t="s">
        <v>918</v>
      </c>
      <c r="M57" s="637">
        <f>(M55-M54)/(L55-L54)</f>
        <v>-3.773584905660381E-5</v>
      </c>
    </row>
    <row r="58" spans="1:13" s="617" customFormat="1">
      <c r="A58" s="614"/>
      <c r="B58" s="614"/>
      <c r="C58" s="619"/>
      <c r="D58" s="619"/>
      <c r="E58" s="614"/>
      <c r="F58" s="630">
        <f t="shared" si="12"/>
        <v>0</v>
      </c>
      <c r="G58" s="631">
        <v>140</v>
      </c>
      <c r="H58" s="632">
        <v>0.98</v>
      </c>
      <c r="I58" s="614"/>
      <c r="J58" s="614"/>
      <c r="K58" s="616"/>
      <c r="L58" s="627" t="s">
        <v>919</v>
      </c>
      <c r="M58" s="637">
        <f>M54-M57*L54</f>
        <v>0.98075471698113204</v>
      </c>
    </row>
    <row r="59" spans="1:13" s="617" customFormat="1">
      <c r="A59" s="614"/>
      <c r="B59" s="614"/>
      <c r="C59" s="619"/>
      <c r="D59" s="614"/>
      <c r="E59" s="614"/>
      <c r="F59" s="630">
        <f t="shared" si="12"/>
        <v>1</v>
      </c>
      <c r="G59" s="631">
        <v>285</v>
      </c>
      <c r="H59" s="632">
        <v>0.97</v>
      </c>
      <c r="I59" s="614"/>
      <c r="J59" s="614"/>
      <c r="K59" s="616"/>
    </row>
    <row r="60" spans="1:13" s="617" customFormat="1">
      <c r="A60" s="614"/>
      <c r="B60" s="614"/>
      <c r="C60" s="614"/>
      <c r="D60" s="619"/>
      <c r="E60" s="614"/>
      <c r="F60" s="630">
        <f>IF(AND($D$57&gt;=G60,$D$57&lt;=G89),1,IF(F59=1,2,0))</f>
        <v>2</v>
      </c>
      <c r="G60" s="631">
        <v>550</v>
      </c>
      <c r="H60" s="632">
        <v>0.96</v>
      </c>
      <c r="I60" s="614"/>
      <c r="J60" s="614"/>
      <c r="K60" s="616"/>
      <c r="L60" s="627" t="s">
        <v>464</v>
      </c>
      <c r="M60" s="638">
        <f>ROUND(IF(D57&lt;=G54,H54,IF(D57&gt;=G60,H60,M58+M57*D57)),4)</f>
        <v>0.96789999999999998</v>
      </c>
    </row>
    <row r="61" spans="1:13" s="525" customFormat="1">
      <c r="A61" s="520"/>
      <c r="B61" s="520"/>
      <c r="C61" s="520"/>
      <c r="D61" s="520"/>
      <c r="E61" s="520"/>
      <c r="F61" s="520"/>
      <c r="G61" s="520"/>
      <c r="H61" s="520"/>
      <c r="I61" s="520"/>
      <c r="J61" s="520"/>
      <c r="K61" s="522"/>
      <c r="L61" s="523"/>
      <c r="M61" s="523"/>
    </row>
    <row r="62" spans="1:13" s="617" customFormat="1">
      <c r="A62" s="614"/>
      <c r="B62" s="614"/>
      <c r="C62" s="615" t="s">
        <v>920</v>
      </c>
      <c r="D62" s="614"/>
      <c r="E62" s="614"/>
      <c r="F62" s="614"/>
      <c r="G62" s="614"/>
      <c r="H62" s="614"/>
      <c r="I62" s="614"/>
      <c r="J62" s="614"/>
      <c r="K62" s="616"/>
    </row>
    <row r="63" spans="1:13" s="617" customFormat="1">
      <c r="A63" s="614"/>
      <c r="B63" s="614"/>
      <c r="C63" s="614"/>
      <c r="D63" s="614"/>
      <c r="E63" s="614"/>
      <c r="F63" s="614"/>
      <c r="G63" s="614"/>
      <c r="H63" s="614"/>
      <c r="I63" s="614"/>
      <c r="J63" s="614"/>
      <c r="K63" s="616"/>
    </row>
    <row r="64" spans="1:13" s="617" customFormat="1">
      <c r="A64" s="618" t="s">
        <v>921</v>
      </c>
      <c r="B64" s="614">
        <v>2</v>
      </c>
      <c r="C64" s="618" t="s">
        <v>922</v>
      </c>
      <c r="D64" s="619"/>
      <c r="E64" s="614"/>
      <c r="F64" s="614"/>
      <c r="G64" s="620" t="s">
        <v>909</v>
      </c>
      <c r="H64" s="619"/>
      <c r="I64" s="614"/>
      <c r="J64" s="614"/>
      <c r="K64" s="616"/>
    </row>
    <row r="65" spans="1:13" s="617" customFormat="1">
      <c r="A65" s="614"/>
      <c r="B65" s="614"/>
      <c r="C65" s="618" t="s">
        <v>910</v>
      </c>
      <c r="D65" s="621">
        <v>0.8</v>
      </c>
      <c r="E65" s="614"/>
      <c r="F65" s="614"/>
      <c r="G65" s="619"/>
      <c r="H65" s="622"/>
      <c r="I65" s="614"/>
      <c r="J65" s="614"/>
      <c r="K65" s="616"/>
    </row>
    <row r="66" spans="1:13" s="617" customFormat="1">
      <c r="A66" s="614"/>
      <c r="B66" s="614"/>
      <c r="C66" s="618" t="s">
        <v>911</v>
      </c>
      <c r="D66" s="639">
        <v>1350000</v>
      </c>
      <c r="E66" s="618" t="s">
        <v>912</v>
      </c>
      <c r="F66" s="614"/>
      <c r="G66" s="624" t="s">
        <v>913</v>
      </c>
      <c r="H66" s="624" t="s">
        <v>914</v>
      </c>
      <c r="I66" s="614"/>
      <c r="J66" s="625"/>
      <c r="K66" s="626"/>
      <c r="L66" s="627">
        <v>2</v>
      </c>
      <c r="M66" s="628">
        <f>L66+1</f>
        <v>3</v>
      </c>
    </row>
    <row r="67" spans="1:13" s="617" customFormat="1">
      <c r="A67" s="614"/>
      <c r="B67" s="614"/>
      <c r="C67" s="618" t="s">
        <v>915</v>
      </c>
      <c r="D67" s="629">
        <v>285000.09999999998</v>
      </c>
      <c r="E67" s="618" t="s">
        <v>912</v>
      </c>
      <c r="F67" s="630">
        <f t="shared" ref="F67:F73" si="13">IF(AND($D$70&gt;=G67,$D$70&lt;=G68),1,IF(F66=1,2,0))</f>
        <v>0</v>
      </c>
      <c r="G67" s="631">
        <v>30</v>
      </c>
      <c r="H67" s="632">
        <v>1</v>
      </c>
      <c r="I67" s="614"/>
      <c r="J67" s="625">
        <v>1</v>
      </c>
      <c r="K67" s="626"/>
      <c r="L67" s="627">
        <f>VLOOKUP($J67,$F$67:$H$73,L$66,FALSE)</f>
        <v>285</v>
      </c>
      <c r="M67" s="628">
        <f>VLOOKUP($J67,$F$67:$H$73,M$66,FALSE)</f>
        <v>0.97</v>
      </c>
    </row>
    <row r="68" spans="1:13" s="617" customFormat="1">
      <c r="A68" s="614"/>
      <c r="B68" s="614"/>
      <c r="C68" s="634" t="s">
        <v>916</v>
      </c>
      <c r="D68" s="640">
        <f>+D67/D66</f>
        <v>0.21111118518518518</v>
      </c>
      <c r="E68" s="614"/>
      <c r="F68" s="630">
        <f t="shared" si="13"/>
        <v>0</v>
      </c>
      <c r="G68" s="631">
        <v>55</v>
      </c>
      <c r="H68" s="632">
        <v>0.995</v>
      </c>
      <c r="I68" s="614"/>
      <c r="J68" s="625">
        <v>2</v>
      </c>
      <c r="K68" s="626"/>
      <c r="L68" s="627">
        <f>VLOOKUP($J68,$F$67:$H$73,L$66,FALSE)</f>
        <v>550</v>
      </c>
      <c r="M68" s="628">
        <f>VLOOKUP($J68,$F$67:$H$73,M$66,FALSE)</f>
        <v>0.96</v>
      </c>
    </row>
    <row r="69" spans="1:13" s="617" customFormat="1">
      <c r="A69" s="614"/>
      <c r="B69" s="614"/>
      <c r="C69" s="614"/>
      <c r="D69" s="641"/>
      <c r="E69" s="614"/>
      <c r="F69" s="630">
        <f t="shared" si="13"/>
        <v>0</v>
      </c>
      <c r="G69" s="631">
        <v>85</v>
      </c>
      <c r="H69" s="632">
        <v>0.99</v>
      </c>
      <c r="I69" s="614"/>
      <c r="J69" s="614"/>
      <c r="K69" s="616"/>
    </row>
    <row r="70" spans="1:13" s="617" customFormat="1">
      <c r="A70" s="614"/>
      <c r="B70" s="614"/>
      <c r="C70" s="618" t="s">
        <v>915</v>
      </c>
      <c r="D70" s="636">
        <f>+D67/1000</f>
        <v>285.00009999999997</v>
      </c>
      <c r="E70" s="618" t="s">
        <v>917</v>
      </c>
      <c r="F70" s="630">
        <f t="shared" si="13"/>
        <v>0</v>
      </c>
      <c r="G70" s="631">
        <v>115</v>
      </c>
      <c r="H70" s="632">
        <v>0.98499999999999999</v>
      </c>
      <c r="I70" s="614"/>
      <c r="J70" s="614"/>
      <c r="K70" s="616"/>
      <c r="L70" s="627" t="s">
        <v>918</v>
      </c>
      <c r="M70" s="637">
        <f>(M68-M67)/(L68-L67)</f>
        <v>-3.773584905660381E-5</v>
      </c>
    </row>
    <row r="71" spans="1:13" s="617" customFormat="1">
      <c r="A71" s="614"/>
      <c r="B71" s="614"/>
      <c r="C71" s="619"/>
      <c r="D71" s="619"/>
      <c r="E71" s="614"/>
      <c r="F71" s="630">
        <f t="shared" si="13"/>
        <v>0</v>
      </c>
      <c r="G71" s="631">
        <v>140</v>
      </c>
      <c r="H71" s="632">
        <v>0.98</v>
      </c>
      <c r="I71" s="614"/>
      <c r="J71" s="614"/>
      <c r="K71" s="616"/>
      <c r="L71" s="627" t="s">
        <v>919</v>
      </c>
      <c r="M71" s="637">
        <f>M67-M70*L67</f>
        <v>0.98075471698113204</v>
      </c>
    </row>
    <row r="72" spans="1:13" s="617" customFormat="1">
      <c r="A72" s="614"/>
      <c r="B72" s="614"/>
      <c r="C72" s="619"/>
      <c r="D72" s="614"/>
      <c r="E72" s="614"/>
      <c r="F72" s="630">
        <f t="shared" si="13"/>
        <v>1</v>
      </c>
      <c r="G72" s="631">
        <v>285</v>
      </c>
      <c r="H72" s="632">
        <v>0.97</v>
      </c>
      <c r="I72" s="614"/>
      <c r="J72" s="614"/>
      <c r="K72" s="616"/>
    </row>
    <row r="73" spans="1:13" s="617" customFormat="1">
      <c r="A73" s="614"/>
      <c r="B73" s="614"/>
      <c r="C73" s="614"/>
      <c r="D73" s="619"/>
      <c r="E73" s="614"/>
      <c r="F73" s="630">
        <f t="shared" si="13"/>
        <v>2</v>
      </c>
      <c r="G73" s="631">
        <v>550</v>
      </c>
      <c r="H73" s="632">
        <v>0.96</v>
      </c>
      <c r="I73" s="614"/>
      <c r="J73" s="614"/>
      <c r="K73" s="616"/>
      <c r="L73" s="627" t="s">
        <v>464</v>
      </c>
      <c r="M73" s="638">
        <f>ROUND(IF(D70&lt;=G67,H67,IF(D70&gt;=G73,H73,M71+M70*D70)),4)</f>
        <v>0.97</v>
      </c>
    </row>
    <row r="74" spans="1:13" s="617" customFormat="1">
      <c r="A74" s="614"/>
      <c r="B74" s="619"/>
      <c r="C74" s="619"/>
      <c r="D74" s="614"/>
      <c r="E74" s="614"/>
      <c r="F74" s="614"/>
      <c r="G74" s="614"/>
      <c r="H74" s="614"/>
      <c r="I74" s="614"/>
      <c r="J74" s="614"/>
      <c r="K74" s="616"/>
    </row>
    <row r="75" spans="1:13" s="525" customFormat="1">
      <c r="A75" s="520"/>
      <c r="B75" s="520"/>
      <c r="C75" s="520"/>
      <c r="D75" s="520"/>
      <c r="E75" s="520"/>
      <c r="F75" s="520"/>
      <c r="G75" s="520"/>
      <c r="H75" s="520"/>
      <c r="I75" s="520"/>
      <c r="J75" s="520"/>
      <c r="K75" s="522"/>
      <c r="L75" s="523"/>
      <c r="M75" s="523"/>
    </row>
    <row r="76" spans="1:13" s="617" customFormat="1">
      <c r="A76" s="614"/>
      <c r="B76" s="614"/>
      <c r="C76" s="615" t="s">
        <v>923</v>
      </c>
      <c r="D76" s="614"/>
      <c r="E76" s="614"/>
      <c r="F76" s="614"/>
      <c r="G76" s="614"/>
      <c r="H76" s="614"/>
      <c r="I76" s="614"/>
      <c r="J76" s="614"/>
      <c r="K76" s="616"/>
    </row>
    <row r="77" spans="1:13" s="617" customFormat="1">
      <c r="A77" s="614"/>
      <c r="B77" s="614"/>
      <c r="C77" s="614"/>
      <c r="D77" s="614"/>
      <c r="E77" s="614"/>
      <c r="F77" s="614"/>
      <c r="G77" s="614"/>
      <c r="H77" s="614"/>
      <c r="I77" s="614"/>
      <c r="J77" s="614"/>
      <c r="K77" s="616"/>
    </row>
    <row r="78" spans="1:13" s="617" customFormat="1">
      <c r="A78" s="618" t="s">
        <v>924</v>
      </c>
      <c r="B78" s="614">
        <v>2</v>
      </c>
      <c r="C78" s="618" t="s">
        <v>560</v>
      </c>
      <c r="D78" s="619"/>
      <c r="E78" s="614"/>
      <c r="F78" s="614"/>
      <c r="G78" s="620" t="s">
        <v>909</v>
      </c>
      <c r="H78" s="619"/>
      <c r="I78" s="614"/>
      <c r="J78" s="614"/>
      <c r="K78" s="616"/>
    </row>
    <row r="79" spans="1:13" s="617" customFormat="1">
      <c r="A79" s="614"/>
      <c r="B79" s="614"/>
      <c r="C79" s="618" t="s">
        <v>910</v>
      </c>
      <c r="D79" s="621">
        <v>0.8</v>
      </c>
      <c r="E79" s="614"/>
      <c r="F79" s="614"/>
      <c r="G79" s="619"/>
      <c r="H79" s="622"/>
      <c r="I79" s="614"/>
      <c r="J79" s="614"/>
      <c r="K79" s="616"/>
    </row>
    <row r="80" spans="1:13" s="617" customFormat="1">
      <c r="A80" s="614"/>
      <c r="B80" s="614"/>
      <c r="C80" s="618" t="s">
        <v>911</v>
      </c>
      <c r="D80" s="639">
        <v>608434.80092024105</v>
      </c>
      <c r="E80" s="618" t="s">
        <v>912</v>
      </c>
      <c r="F80" s="614"/>
      <c r="G80" s="624" t="s">
        <v>913</v>
      </c>
      <c r="H80" s="624" t="s">
        <v>914</v>
      </c>
      <c r="I80" s="614"/>
      <c r="J80" s="625"/>
      <c r="K80" s="626"/>
      <c r="L80" s="627">
        <v>2</v>
      </c>
      <c r="M80" s="628">
        <f>L80+1</f>
        <v>3</v>
      </c>
    </row>
    <row r="81" spans="1:13" s="617" customFormat="1">
      <c r="A81" s="614"/>
      <c r="B81" s="614"/>
      <c r="C81" s="618" t="s">
        <v>915</v>
      </c>
      <c r="D81" s="629">
        <v>121686.960184048</v>
      </c>
      <c r="E81" s="618" t="s">
        <v>912</v>
      </c>
      <c r="F81" s="630">
        <f t="shared" ref="F81:F87" si="14">IF(AND($D$98&gt;=G81,$D$98&lt;=G82),1,IF(F80=1,2,0))</f>
        <v>1</v>
      </c>
      <c r="G81" s="631">
        <v>30</v>
      </c>
      <c r="H81" s="632">
        <v>1</v>
      </c>
      <c r="I81" s="614"/>
      <c r="J81" s="625">
        <v>1</v>
      </c>
      <c r="K81" s="626"/>
      <c r="L81" s="627">
        <f>VLOOKUP($J81,$F$81:$H$87,L$80,FALSE)</f>
        <v>30</v>
      </c>
      <c r="M81" s="633">
        <f>VLOOKUP($J81,$F$81:$H$87,M$80,FALSE)</f>
        <v>1</v>
      </c>
    </row>
    <row r="82" spans="1:13" s="617" customFormat="1">
      <c r="A82" s="614"/>
      <c r="B82" s="614"/>
      <c r="C82" s="634" t="s">
        <v>916</v>
      </c>
      <c r="D82" s="635">
        <f>+D81/D80</f>
        <v>0.19999999999999965</v>
      </c>
      <c r="E82" s="614"/>
      <c r="F82" s="630">
        <f t="shared" si="14"/>
        <v>2</v>
      </c>
      <c r="G82" s="631">
        <v>55</v>
      </c>
      <c r="H82" s="632">
        <v>0.995</v>
      </c>
      <c r="I82" s="614"/>
      <c r="J82" s="625">
        <v>2</v>
      </c>
      <c r="K82" s="626"/>
      <c r="L82" s="627">
        <f>VLOOKUP($J82,$F$81:$H$87,L$80,FALSE)</f>
        <v>55</v>
      </c>
      <c r="M82" s="633">
        <f>VLOOKUP($J82,$F$81:$H$87,M$80,FALSE)</f>
        <v>0.995</v>
      </c>
    </row>
    <row r="83" spans="1:13" s="617" customFormat="1">
      <c r="A83" s="614"/>
      <c r="B83" s="614"/>
      <c r="C83" s="614"/>
      <c r="D83" s="619"/>
      <c r="E83" s="614"/>
      <c r="F83" s="630">
        <f t="shared" si="14"/>
        <v>0</v>
      </c>
      <c r="G83" s="631">
        <v>85</v>
      </c>
      <c r="H83" s="632">
        <v>0.99</v>
      </c>
      <c r="I83" s="614"/>
      <c r="J83" s="614"/>
      <c r="K83" s="616"/>
    </row>
    <row r="84" spans="1:13" s="617" customFormat="1">
      <c r="A84" s="614"/>
      <c r="B84" s="614"/>
      <c r="C84" s="618" t="s">
        <v>915</v>
      </c>
      <c r="D84" s="636">
        <f>+D81/1000</f>
        <v>121.686960184048</v>
      </c>
      <c r="E84" s="618" t="s">
        <v>917</v>
      </c>
      <c r="F84" s="630">
        <f t="shared" si="14"/>
        <v>0</v>
      </c>
      <c r="G84" s="631">
        <v>115</v>
      </c>
      <c r="H84" s="632">
        <v>0.98499999999999999</v>
      </c>
      <c r="I84" s="614"/>
      <c r="J84" s="614"/>
      <c r="K84" s="616"/>
      <c r="L84" s="627" t="s">
        <v>918</v>
      </c>
      <c r="M84" s="637">
        <f>(M82-M81)/(L82-L81)</f>
        <v>-2.0000000000000017E-4</v>
      </c>
    </row>
    <row r="85" spans="1:13" s="617" customFormat="1">
      <c r="A85" s="614"/>
      <c r="B85" s="614"/>
      <c r="C85" s="619"/>
      <c r="D85" s="619"/>
      <c r="E85" s="614"/>
      <c r="F85" s="630">
        <f t="shared" si="14"/>
        <v>0</v>
      </c>
      <c r="G85" s="631">
        <v>140</v>
      </c>
      <c r="H85" s="632">
        <v>0.98</v>
      </c>
      <c r="I85" s="614"/>
      <c r="J85" s="614"/>
      <c r="K85" s="616"/>
      <c r="L85" s="627" t="s">
        <v>919</v>
      </c>
      <c r="M85" s="637">
        <f>M81-M84*L81</f>
        <v>1.006</v>
      </c>
    </row>
    <row r="86" spans="1:13" s="617" customFormat="1">
      <c r="A86" s="614"/>
      <c r="B86" s="614"/>
      <c r="C86" s="619"/>
      <c r="D86" s="614"/>
      <c r="E86" s="614"/>
      <c r="F86" s="630">
        <f t="shared" si="14"/>
        <v>0</v>
      </c>
      <c r="G86" s="631">
        <v>285</v>
      </c>
      <c r="H86" s="632">
        <v>0.97</v>
      </c>
      <c r="I86" s="614"/>
      <c r="J86" s="614"/>
      <c r="K86" s="616"/>
    </row>
    <row r="87" spans="1:13" s="617" customFormat="1">
      <c r="A87" s="614"/>
      <c r="B87" s="614"/>
      <c r="C87" s="614"/>
      <c r="D87" s="619"/>
      <c r="E87" s="614"/>
      <c r="F87" s="630">
        <f t="shared" si="14"/>
        <v>0</v>
      </c>
      <c r="G87" s="631">
        <v>550</v>
      </c>
      <c r="H87" s="632">
        <v>0.96</v>
      </c>
      <c r="I87" s="614"/>
      <c r="J87" s="614"/>
      <c r="K87" s="616"/>
      <c r="L87" s="627" t="s">
        <v>464</v>
      </c>
      <c r="M87" s="638">
        <f>ROUND(IF(D84&lt;=G81,H81,IF(D84&gt;=G87,H87,M85+M84*D84)),4)</f>
        <v>0.98170000000000002</v>
      </c>
    </row>
    <row r="88" spans="1:13" s="617" customFormat="1">
      <c r="A88" s="614"/>
      <c r="B88" s="619"/>
      <c r="C88" s="619"/>
      <c r="D88" s="614"/>
      <c r="E88" s="614"/>
      <c r="F88" s="614"/>
      <c r="G88" s="614"/>
      <c r="H88" s="614"/>
      <c r="I88" s="614"/>
      <c r="J88" s="614"/>
      <c r="K88" s="616"/>
    </row>
    <row r="89" spans="1:13" s="525" customFormat="1">
      <c r="A89" s="520"/>
      <c r="B89" s="520"/>
      <c r="C89" s="520"/>
      <c r="D89" s="520"/>
      <c r="E89" s="520"/>
      <c r="F89" s="520"/>
      <c r="G89" s="520"/>
      <c r="H89" s="520"/>
      <c r="I89" s="520"/>
      <c r="J89" s="520"/>
      <c r="K89" s="522"/>
      <c r="L89" s="523"/>
      <c r="M89" s="523"/>
    </row>
    <row r="90" spans="1:13" s="617" customFormat="1">
      <c r="A90" s="614"/>
      <c r="B90" s="614"/>
      <c r="C90" s="615" t="s">
        <v>925</v>
      </c>
      <c r="D90" s="614"/>
      <c r="E90" s="614"/>
      <c r="F90" s="614"/>
      <c r="G90" s="614"/>
      <c r="H90" s="614"/>
      <c r="I90" s="614"/>
      <c r="J90" s="614"/>
      <c r="K90" s="616"/>
    </row>
    <row r="91" spans="1:13" s="617" customFormat="1">
      <c r="A91" s="614"/>
      <c r="B91" s="614"/>
      <c r="C91" s="614"/>
      <c r="D91" s="614"/>
      <c r="E91" s="614"/>
      <c r="F91" s="614"/>
      <c r="G91" s="614"/>
      <c r="H91" s="614"/>
      <c r="I91" s="614"/>
      <c r="J91" s="614"/>
      <c r="K91" s="616"/>
    </row>
    <row r="92" spans="1:13" s="617" customFormat="1">
      <c r="A92" s="618" t="s">
        <v>924</v>
      </c>
      <c r="B92" s="614">
        <v>2</v>
      </c>
      <c r="C92" s="618" t="s">
        <v>563</v>
      </c>
      <c r="D92" s="619"/>
      <c r="E92" s="614"/>
      <c r="F92" s="614"/>
      <c r="G92" s="620" t="s">
        <v>909</v>
      </c>
      <c r="H92" s="619"/>
      <c r="I92" s="614"/>
      <c r="J92" s="614"/>
      <c r="K92" s="616"/>
    </row>
    <row r="93" spans="1:13" s="617" customFormat="1">
      <c r="A93" s="614"/>
      <c r="B93" s="614"/>
      <c r="C93" s="618" t="s">
        <v>910</v>
      </c>
      <c r="D93" s="621">
        <v>0.8</v>
      </c>
      <c r="E93" s="614"/>
      <c r="F93" s="614"/>
      <c r="G93" s="619"/>
      <c r="H93" s="622"/>
      <c r="I93" s="614"/>
      <c r="J93" s="614"/>
      <c r="K93" s="616"/>
    </row>
    <row r="94" spans="1:13" s="617" customFormat="1">
      <c r="A94" s="614"/>
      <c r="B94" s="614"/>
      <c r="C94" s="618" t="s">
        <v>911</v>
      </c>
      <c r="D94" s="639">
        <v>156262.13695105899</v>
      </c>
      <c r="E94" s="618" t="s">
        <v>912</v>
      </c>
      <c r="F94" s="614"/>
      <c r="G94" s="624" t="s">
        <v>913</v>
      </c>
      <c r="H94" s="624" t="s">
        <v>914</v>
      </c>
      <c r="I94" s="614"/>
      <c r="J94" s="625"/>
      <c r="K94" s="626"/>
      <c r="L94" s="627">
        <v>2</v>
      </c>
      <c r="M94" s="628">
        <f>L94+1</f>
        <v>3</v>
      </c>
    </row>
    <row r="95" spans="1:13" s="617" customFormat="1">
      <c r="A95" s="614"/>
      <c r="B95" s="614"/>
      <c r="C95" s="618" t="s">
        <v>915</v>
      </c>
      <c r="D95" s="629">
        <v>31252.4273902118</v>
      </c>
      <c r="E95" s="618" t="s">
        <v>912</v>
      </c>
      <c r="F95" s="630">
        <f t="shared" ref="F95:F101" si="15">IF(AND($D$98&gt;=G95,$D$98&lt;=G96),1,IF(F94=1,2,0))</f>
        <v>1</v>
      </c>
      <c r="G95" s="631">
        <v>30</v>
      </c>
      <c r="H95" s="632">
        <v>1</v>
      </c>
      <c r="I95" s="614"/>
      <c r="J95" s="625">
        <v>1</v>
      </c>
      <c r="K95" s="626"/>
      <c r="L95" s="627">
        <f>VLOOKUP($J95,$F$95:$H$101,L$94,FALSE)</f>
        <v>30</v>
      </c>
      <c r="M95" s="633">
        <f>VLOOKUP($J95,$F$95:$H$101,M$94,FALSE)</f>
        <v>1</v>
      </c>
    </row>
    <row r="96" spans="1:13" s="617" customFormat="1">
      <c r="A96" s="614"/>
      <c r="B96" s="614"/>
      <c r="C96" s="634" t="s">
        <v>916</v>
      </c>
      <c r="D96" s="635">
        <f>+D95/D94</f>
        <v>0.2</v>
      </c>
      <c r="E96" s="614"/>
      <c r="F96" s="630">
        <f t="shared" si="15"/>
        <v>2</v>
      </c>
      <c r="G96" s="631">
        <v>55</v>
      </c>
      <c r="H96" s="632">
        <v>0.995</v>
      </c>
      <c r="I96" s="614"/>
      <c r="J96" s="625">
        <v>2</v>
      </c>
      <c r="K96" s="626"/>
      <c r="L96" s="627">
        <f>VLOOKUP($J96,$F$95:$H$101,L$94,FALSE)</f>
        <v>55</v>
      </c>
      <c r="M96" s="633">
        <f>VLOOKUP($J96,$F$95:$H$101,M$94,FALSE)</f>
        <v>0.995</v>
      </c>
    </row>
    <row r="97" spans="1:13" s="617" customFormat="1">
      <c r="A97" s="614"/>
      <c r="B97" s="614"/>
      <c r="C97" s="614"/>
      <c r="D97" s="619"/>
      <c r="E97" s="614"/>
      <c r="F97" s="630">
        <f t="shared" si="15"/>
        <v>0</v>
      </c>
      <c r="G97" s="631">
        <v>85</v>
      </c>
      <c r="H97" s="632">
        <v>0.99</v>
      </c>
      <c r="I97" s="614"/>
      <c r="J97" s="614"/>
      <c r="K97" s="616"/>
    </row>
    <row r="98" spans="1:13" s="617" customFormat="1">
      <c r="A98" s="614"/>
      <c r="B98" s="614"/>
      <c r="C98" s="618" t="s">
        <v>915</v>
      </c>
      <c r="D98" s="636">
        <f>+D95/1000</f>
        <v>31.2524273902118</v>
      </c>
      <c r="E98" s="618" t="s">
        <v>917</v>
      </c>
      <c r="F98" s="630">
        <f t="shared" si="15"/>
        <v>0</v>
      </c>
      <c r="G98" s="631">
        <v>115</v>
      </c>
      <c r="H98" s="632">
        <v>0.98499999999999999</v>
      </c>
      <c r="I98" s="614"/>
      <c r="J98" s="614"/>
      <c r="K98" s="616"/>
      <c r="L98" s="627" t="s">
        <v>918</v>
      </c>
      <c r="M98" s="637">
        <f>(M96-M95)/(L96-L95)</f>
        <v>-2.0000000000000017E-4</v>
      </c>
    </row>
    <row r="99" spans="1:13" s="617" customFormat="1">
      <c r="A99" s="614"/>
      <c r="B99" s="614"/>
      <c r="C99" s="619"/>
      <c r="D99" s="619"/>
      <c r="E99" s="614"/>
      <c r="F99" s="630">
        <f t="shared" si="15"/>
        <v>0</v>
      </c>
      <c r="G99" s="631">
        <v>140</v>
      </c>
      <c r="H99" s="632">
        <v>0.98</v>
      </c>
      <c r="I99" s="614"/>
      <c r="J99" s="614"/>
      <c r="K99" s="616"/>
      <c r="L99" s="627" t="s">
        <v>919</v>
      </c>
      <c r="M99" s="637">
        <f>M95-M98*L95</f>
        <v>1.006</v>
      </c>
    </row>
    <row r="100" spans="1:13" s="617" customFormat="1">
      <c r="A100" s="614"/>
      <c r="B100" s="614"/>
      <c r="C100" s="619"/>
      <c r="D100" s="614"/>
      <c r="E100" s="614"/>
      <c r="F100" s="630">
        <f t="shared" si="15"/>
        <v>0</v>
      </c>
      <c r="G100" s="631">
        <v>285</v>
      </c>
      <c r="H100" s="632">
        <v>0.97</v>
      </c>
      <c r="I100" s="614"/>
      <c r="J100" s="614"/>
      <c r="K100" s="616"/>
    </row>
    <row r="101" spans="1:13" s="617" customFormat="1">
      <c r="A101" s="614"/>
      <c r="B101" s="614"/>
      <c r="C101" s="614"/>
      <c r="D101" s="619"/>
      <c r="E101" s="614"/>
      <c r="F101" s="630">
        <f t="shared" si="15"/>
        <v>0</v>
      </c>
      <c r="G101" s="631">
        <v>550</v>
      </c>
      <c r="H101" s="632">
        <v>0.96</v>
      </c>
      <c r="I101" s="614"/>
      <c r="J101" s="614"/>
      <c r="K101" s="616"/>
      <c r="L101" s="627" t="s">
        <v>464</v>
      </c>
      <c r="M101" s="638">
        <f>ROUND(IF(D98&lt;=G95,H95,IF(D98&gt;=G101,H101,M99+M98*D98)),4)</f>
        <v>0.99970000000000003</v>
      </c>
    </row>
    <row r="102" spans="1:13" s="617" customFormat="1">
      <c r="A102" s="614"/>
      <c r="B102" s="619"/>
      <c r="C102" s="619"/>
      <c r="D102" s="614"/>
      <c r="E102" s="614"/>
      <c r="F102" s="614"/>
      <c r="G102" s="614"/>
      <c r="H102" s="614"/>
      <c r="I102" s="614"/>
      <c r="J102" s="614"/>
      <c r="K102" s="616"/>
    </row>
    <row r="103" spans="1:13" s="525" customFormat="1">
      <c r="A103" s="520"/>
      <c r="B103" s="521"/>
      <c r="C103" s="521"/>
      <c r="D103" s="520"/>
      <c r="E103" s="520"/>
      <c r="F103" s="520"/>
      <c r="G103" s="520"/>
      <c r="H103" s="520"/>
      <c r="I103" s="520"/>
      <c r="J103" s="520"/>
      <c r="K103" s="522"/>
      <c r="L103" s="523"/>
      <c r="M103" s="523"/>
    </row>
    <row r="104" spans="1:13" s="525" customFormat="1">
      <c r="A104" s="520"/>
      <c r="B104" s="521"/>
      <c r="C104" s="521"/>
      <c r="D104" s="520"/>
      <c r="E104" s="520"/>
      <c r="F104" s="520"/>
      <c r="G104" s="520"/>
      <c r="H104" s="520"/>
      <c r="I104" s="520"/>
      <c r="J104" s="520"/>
      <c r="K104" s="522"/>
      <c r="L104" s="523"/>
      <c r="M104" s="523"/>
    </row>
    <row r="105" spans="1:13" s="525" customFormat="1">
      <c r="A105" s="520"/>
      <c r="B105" s="521"/>
      <c r="C105" s="521"/>
      <c r="D105" s="520"/>
      <c r="E105" s="520"/>
      <c r="F105" s="520"/>
      <c r="G105" s="520"/>
      <c r="H105" s="520"/>
      <c r="I105" s="520"/>
      <c r="J105" s="520"/>
      <c r="K105" s="522"/>
      <c r="L105" s="523"/>
      <c r="M105" s="523"/>
    </row>
    <row r="106" spans="1:13" s="525" customFormat="1">
      <c r="A106" s="520"/>
      <c r="B106" s="521"/>
      <c r="C106" s="521"/>
      <c r="D106" s="520"/>
      <c r="E106" s="520"/>
      <c r="F106" s="520"/>
      <c r="G106" s="520"/>
      <c r="H106" s="520"/>
      <c r="I106" s="520"/>
      <c r="J106" s="520"/>
      <c r="K106" s="522"/>
      <c r="L106" s="523"/>
      <c r="M106" s="523"/>
    </row>
    <row r="107" spans="1:13" s="525" customFormat="1">
      <c r="A107" s="520"/>
      <c r="B107" s="521"/>
      <c r="C107" s="521"/>
      <c r="D107" s="520"/>
      <c r="E107" s="520"/>
      <c r="F107" s="520"/>
      <c r="G107" s="520"/>
      <c r="H107" s="520"/>
      <c r="I107" s="520"/>
      <c r="J107" s="520"/>
      <c r="K107" s="522"/>
      <c r="L107" s="523"/>
      <c r="M107" s="523"/>
    </row>
    <row r="108" spans="1:13" s="525" customFormat="1">
      <c r="A108" s="520"/>
      <c r="B108" s="521"/>
      <c r="C108" s="521"/>
      <c r="D108" s="520"/>
      <c r="E108" s="520"/>
      <c r="F108" s="520"/>
      <c r="G108" s="520"/>
      <c r="H108" s="520"/>
      <c r="I108" s="520"/>
      <c r="J108" s="520"/>
      <c r="K108" s="522"/>
      <c r="L108" s="523"/>
      <c r="M108" s="523"/>
    </row>
    <row r="109" spans="1:13" s="525" customFormat="1">
      <c r="A109" s="520"/>
      <c r="B109" s="521"/>
      <c r="C109" s="521"/>
      <c r="D109" s="521"/>
      <c r="E109" s="620"/>
      <c r="F109" s="520"/>
      <c r="G109" s="520"/>
      <c r="H109" s="520"/>
      <c r="I109" s="520"/>
      <c r="J109" s="520"/>
      <c r="K109" s="522"/>
      <c r="L109" s="523"/>
      <c r="M109" s="523"/>
    </row>
    <row r="110" spans="1:13" s="525" customFormat="1">
      <c r="A110" s="520"/>
      <c r="B110" s="521"/>
      <c r="C110" s="521"/>
      <c r="D110" s="521"/>
      <c r="E110" s="620"/>
      <c r="F110" s="520"/>
      <c r="G110" s="520"/>
      <c r="H110" s="520"/>
      <c r="I110" s="520"/>
      <c r="J110" s="520"/>
      <c r="K110" s="522"/>
      <c r="L110" s="523"/>
      <c r="M110" s="523"/>
    </row>
    <row r="111" spans="1:13" s="525" customFormat="1">
      <c r="A111" s="520"/>
      <c r="B111" s="521"/>
      <c r="C111" s="521"/>
      <c r="D111" s="520"/>
      <c r="E111" s="520"/>
      <c r="F111" s="520"/>
      <c r="G111" s="520"/>
      <c r="H111" s="520"/>
      <c r="I111" s="520"/>
      <c r="J111" s="520"/>
      <c r="K111" s="522"/>
      <c r="L111" s="523"/>
      <c r="M111" s="523"/>
    </row>
    <row r="112" spans="1:13" s="525" customFormat="1">
      <c r="A112" s="520"/>
      <c r="B112" s="521"/>
      <c r="C112" s="521"/>
      <c r="D112" s="520"/>
      <c r="E112" s="520"/>
      <c r="F112" s="520"/>
      <c r="G112" s="520"/>
      <c r="H112" s="520"/>
      <c r="I112" s="520"/>
      <c r="J112" s="520"/>
      <c r="K112" s="522"/>
      <c r="L112" s="523"/>
      <c r="M112" s="523"/>
    </row>
    <row r="113" spans="3:10" s="525" customFormat="1">
      <c r="C113" s="521"/>
      <c r="D113" s="520"/>
      <c r="E113" s="520"/>
      <c r="F113" s="520"/>
      <c r="G113" s="520"/>
      <c r="H113" s="520"/>
      <c r="I113" s="520"/>
      <c r="J113" s="520"/>
    </row>
    <row r="114" spans="3:10" s="525" customFormat="1">
      <c r="C114" s="521"/>
      <c r="D114" s="520"/>
      <c r="E114" s="520"/>
      <c r="F114" s="520"/>
      <c r="G114" s="520"/>
      <c r="H114" s="520"/>
      <c r="I114" s="520"/>
      <c r="J114" s="520"/>
    </row>
    <row r="115" spans="3:10" s="525" customFormat="1">
      <c r="C115" s="521"/>
      <c r="D115" s="520"/>
      <c r="E115" s="520"/>
      <c r="F115" s="520"/>
      <c r="G115" s="520"/>
      <c r="H115" s="520"/>
      <c r="I115" s="520"/>
      <c r="J115" s="520"/>
    </row>
    <row r="116" spans="3:10" s="525" customFormat="1">
      <c r="C116" s="521"/>
      <c r="D116" s="520"/>
      <c r="E116" s="520"/>
      <c r="F116" s="520"/>
      <c r="G116" s="520"/>
      <c r="H116" s="520"/>
      <c r="I116" s="520"/>
      <c r="J116" s="520"/>
    </row>
    <row r="117" spans="3:10" s="525" customFormat="1">
      <c r="C117" s="521"/>
      <c r="D117" s="520"/>
      <c r="E117" s="520"/>
      <c r="F117" s="520"/>
      <c r="G117" s="520"/>
      <c r="H117" s="520"/>
      <c r="I117" s="520"/>
      <c r="J117" s="520"/>
    </row>
    <row r="118" spans="3:10" s="525" customFormat="1">
      <c r="C118" s="521"/>
      <c r="D118" s="520"/>
      <c r="E118" s="520"/>
      <c r="F118" s="520"/>
      <c r="G118" s="520"/>
      <c r="H118" s="520"/>
      <c r="I118" s="520"/>
      <c r="J118" s="520"/>
    </row>
    <row r="119" spans="3:10" s="525" customFormat="1">
      <c r="C119" s="521"/>
      <c r="D119" s="520"/>
      <c r="E119" s="520"/>
      <c r="F119" s="520"/>
      <c r="G119" s="520"/>
      <c r="H119" s="520"/>
      <c r="I119" s="520"/>
      <c r="J119" s="520"/>
    </row>
    <row r="120" spans="3:10" s="525" customFormat="1">
      <c r="C120" s="521"/>
      <c r="D120" s="520"/>
      <c r="E120" s="520"/>
      <c r="F120" s="520"/>
      <c r="G120" s="520"/>
      <c r="H120" s="520"/>
      <c r="I120" s="520"/>
      <c r="J120" s="520"/>
    </row>
    <row r="121" spans="3:10" s="525" customFormat="1">
      <c r="C121" s="521"/>
      <c r="D121" s="520"/>
      <c r="E121" s="520"/>
      <c r="F121" s="520"/>
      <c r="G121" s="520"/>
      <c r="H121" s="520"/>
      <c r="I121" s="520"/>
      <c r="J121" s="520"/>
    </row>
    <row r="122" spans="3:10" s="525" customFormat="1">
      <c r="C122" s="521"/>
      <c r="D122" s="520"/>
      <c r="E122" s="520"/>
      <c r="F122" s="520"/>
      <c r="G122" s="520"/>
      <c r="H122" s="520"/>
      <c r="I122" s="520"/>
      <c r="J122" s="520"/>
    </row>
    <row r="123" spans="3:10" s="525" customFormat="1">
      <c r="C123" s="521"/>
      <c r="D123" s="520"/>
      <c r="E123" s="520"/>
      <c r="F123" s="520"/>
      <c r="G123" s="520"/>
      <c r="H123" s="520"/>
      <c r="I123" s="520"/>
      <c r="J123" s="520"/>
    </row>
    <row r="124" spans="3:10" s="525" customFormat="1">
      <c r="C124" s="521"/>
      <c r="D124" s="520"/>
      <c r="E124" s="520"/>
      <c r="F124" s="520"/>
      <c r="G124" s="520"/>
      <c r="H124" s="520"/>
      <c r="I124" s="520"/>
      <c r="J124" s="520"/>
    </row>
    <row r="125" spans="3:10" s="525" customFormat="1">
      <c r="C125" s="521"/>
      <c r="D125" s="520"/>
      <c r="E125" s="520"/>
      <c r="F125" s="520"/>
      <c r="G125" s="520"/>
      <c r="H125" s="520"/>
      <c r="I125" s="520"/>
      <c r="J125" s="520"/>
    </row>
    <row r="126" spans="3:10" s="525" customFormat="1">
      <c r="C126" s="521"/>
      <c r="D126" s="520"/>
      <c r="E126" s="520"/>
      <c r="F126" s="520"/>
      <c r="G126" s="520"/>
      <c r="H126" s="520"/>
      <c r="I126" s="520"/>
      <c r="J126" s="520"/>
    </row>
    <row r="127" spans="3:10" s="525" customFormat="1">
      <c r="C127" s="521"/>
      <c r="D127" s="520"/>
      <c r="E127" s="520"/>
      <c r="F127" s="520"/>
      <c r="G127" s="520"/>
      <c r="H127" s="520"/>
      <c r="I127" s="520"/>
      <c r="J127" s="520"/>
    </row>
    <row r="128" spans="3:10" s="525" customFormat="1">
      <c r="C128" s="521"/>
      <c r="D128" s="520"/>
      <c r="E128" s="520"/>
      <c r="F128" s="520"/>
      <c r="G128" s="520"/>
      <c r="H128" s="520"/>
      <c r="I128" s="520"/>
      <c r="J128" s="520"/>
    </row>
    <row r="129" spans="3:10" s="525" customFormat="1">
      <c r="C129" s="521"/>
      <c r="D129" s="520"/>
      <c r="E129" s="520"/>
      <c r="F129" s="520"/>
      <c r="G129" s="520"/>
      <c r="H129" s="520"/>
      <c r="I129" s="520"/>
      <c r="J129" s="520"/>
    </row>
    <row r="130" spans="3:10" s="525" customFormat="1">
      <c r="C130" s="521"/>
      <c r="D130" s="520"/>
      <c r="E130" s="520"/>
      <c r="F130" s="520"/>
      <c r="G130" s="520"/>
      <c r="H130" s="520"/>
      <c r="I130" s="520"/>
      <c r="J130" s="520"/>
    </row>
    <row r="131" spans="3:10" s="525" customFormat="1">
      <c r="C131" s="521"/>
      <c r="D131" s="520"/>
      <c r="E131" s="520"/>
      <c r="F131" s="520"/>
      <c r="G131" s="520"/>
      <c r="H131" s="520"/>
      <c r="I131" s="520"/>
      <c r="J131" s="520"/>
    </row>
    <row r="132" spans="3:10" s="525" customFormat="1">
      <c r="C132" s="521"/>
      <c r="D132" s="520"/>
      <c r="E132" s="520"/>
      <c r="F132" s="520"/>
      <c r="G132" s="520"/>
      <c r="H132" s="520"/>
      <c r="I132" s="520"/>
      <c r="J132" s="520"/>
    </row>
    <row r="133" spans="3:10" s="525" customFormat="1">
      <c r="C133" s="521"/>
      <c r="D133" s="520"/>
      <c r="E133" s="520"/>
      <c r="F133" s="520"/>
      <c r="G133" s="520"/>
      <c r="H133" s="520"/>
      <c r="I133" s="520"/>
      <c r="J133" s="520"/>
    </row>
    <row r="134" spans="3:10" s="525" customFormat="1">
      <c r="C134" s="521"/>
      <c r="D134" s="520"/>
      <c r="E134" s="520"/>
      <c r="F134" s="520"/>
      <c r="G134" s="520"/>
      <c r="H134" s="520"/>
      <c r="I134" s="520"/>
      <c r="J134" s="520"/>
    </row>
    <row r="135" spans="3:10" s="525" customFormat="1">
      <c r="C135" s="521"/>
      <c r="D135" s="520"/>
      <c r="E135" s="520"/>
      <c r="F135" s="520"/>
      <c r="G135" s="520"/>
      <c r="H135" s="520"/>
      <c r="I135" s="520"/>
      <c r="J135" s="520"/>
    </row>
    <row r="136" spans="3:10" s="525" customFormat="1">
      <c r="C136" s="521"/>
      <c r="D136" s="520"/>
      <c r="E136" s="520"/>
      <c r="F136" s="520"/>
      <c r="G136" s="520"/>
      <c r="H136" s="520"/>
      <c r="I136" s="520"/>
      <c r="J136" s="520"/>
    </row>
    <row r="137" spans="3:10" s="525" customFormat="1">
      <c r="C137" s="521"/>
      <c r="D137" s="520"/>
      <c r="E137" s="520"/>
      <c r="F137" s="520"/>
      <c r="G137" s="520"/>
      <c r="H137" s="520"/>
      <c r="I137" s="520"/>
      <c r="J137" s="520"/>
    </row>
    <row r="138" spans="3:10" s="525" customFormat="1">
      <c r="C138" s="521"/>
      <c r="D138" s="520"/>
      <c r="E138" s="520"/>
      <c r="F138" s="520"/>
      <c r="G138" s="520"/>
      <c r="H138" s="520"/>
      <c r="I138" s="520"/>
      <c r="J138" s="520"/>
    </row>
    <row r="139" spans="3:10" s="525" customFormat="1">
      <c r="C139" s="521"/>
      <c r="D139" s="520"/>
      <c r="E139" s="520"/>
      <c r="F139" s="520"/>
      <c r="G139" s="520"/>
      <c r="H139" s="520"/>
      <c r="I139" s="520"/>
      <c r="J139" s="520"/>
    </row>
    <row r="140" spans="3:10" s="525" customFormat="1">
      <c r="C140" s="521"/>
      <c r="D140" s="520"/>
      <c r="E140" s="520"/>
      <c r="F140" s="520"/>
      <c r="G140" s="520"/>
      <c r="H140" s="520"/>
      <c r="I140" s="520"/>
      <c r="J140" s="520"/>
    </row>
    <row r="141" spans="3:10" s="525" customFormat="1">
      <c r="C141" s="521"/>
      <c r="D141" s="520"/>
      <c r="E141" s="520"/>
      <c r="F141" s="520"/>
      <c r="G141" s="520"/>
      <c r="H141" s="520"/>
      <c r="I141" s="520"/>
      <c r="J141" s="520"/>
    </row>
    <row r="142" spans="3:10" s="525" customFormat="1">
      <c r="C142" s="521"/>
      <c r="D142" s="520"/>
      <c r="E142" s="520"/>
      <c r="F142" s="520"/>
      <c r="G142" s="520"/>
      <c r="H142" s="520"/>
      <c r="I142" s="520"/>
      <c r="J142" s="520"/>
    </row>
    <row r="143" spans="3:10" s="525" customFormat="1">
      <c r="C143" s="521"/>
      <c r="D143" s="520"/>
      <c r="E143" s="520"/>
      <c r="F143" s="520"/>
      <c r="G143" s="520"/>
      <c r="H143" s="520"/>
      <c r="I143" s="520"/>
      <c r="J143" s="520"/>
    </row>
    <row r="144" spans="3:10" s="525" customFormat="1">
      <c r="C144" s="521"/>
      <c r="D144" s="520"/>
      <c r="E144" s="520"/>
      <c r="F144" s="520"/>
      <c r="G144" s="520"/>
      <c r="H144" s="520"/>
      <c r="I144" s="520"/>
      <c r="J144" s="520"/>
    </row>
    <row r="145" spans="3:10" s="525" customFormat="1">
      <c r="C145" s="521"/>
      <c r="D145" s="520"/>
      <c r="E145" s="520"/>
      <c r="F145" s="520"/>
      <c r="G145" s="520"/>
      <c r="H145" s="520"/>
      <c r="I145" s="520"/>
      <c r="J145" s="520"/>
    </row>
    <row r="146" spans="3:10" s="525" customFormat="1">
      <c r="C146" s="521"/>
      <c r="D146" s="520"/>
      <c r="E146" s="520"/>
      <c r="F146" s="520"/>
      <c r="G146" s="520"/>
      <c r="H146" s="520"/>
      <c r="I146" s="520"/>
      <c r="J146" s="520"/>
    </row>
    <row r="147" spans="3:10" s="525" customFormat="1">
      <c r="C147" s="521"/>
      <c r="D147" s="520"/>
      <c r="E147" s="520"/>
      <c r="F147" s="520"/>
      <c r="G147" s="520"/>
      <c r="H147" s="520"/>
      <c r="I147" s="520"/>
      <c r="J147" s="520"/>
    </row>
    <row r="148" spans="3:10" s="525" customFormat="1">
      <c r="C148" s="521"/>
      <c r="D148" s="520"/>
      <c r="E148" s="520"/>
      <c r="F148" s="520"/>
      <c r="G148" s="520"/>
      <c r="H148" s="520"/>
      <c r="I148" s="520"/>
      <c r="J148" s="520"/>
    </row>
    <row r="149" spans="3:10" s="525" customFormat="1">
      <c r="C149" s="521"/>
      <c r="D149" s="520"/>
      <c r="E149" s="520"/>
      <c r="F149" s="520"/>
      <c r="G149" s="520"/>
      <c r="H149" s="520"/>
      <c r="I149" s="520"/>
      <c r="J149" s="520"/>
    </row>
    <row r="150" spans="3:10" s="525" customFormat="1">
      <c r="C150" s="521"/>
      <c r="D150" s="520"/>
      <c r="E150" s="520"/>
      <c r="F150" s="520"/>
      <c r="G150" s="520"/>
      <c r="H150" s="520"/>
      <c r="I150" s="520"/>
      <c r="J150" s="520"/>
    </row>
    <row r="151" spans="3:10" s="525" customFormat="1">
      <c r="C151" s="521"/>
      <c r="D151" s="520"/>
      <c r="E151" s="520"/>
      <c r="F151" s="520"/>
      <c r="G151" s="520"/>
      <c r="H151" s="520"/>
      <c r="I151" s="520"/>
      <c r="J151" s="520"/>
    </row>
    <row r="152" spans="3:10" s="525" customFormat="1">
      <c r="C152" s="521"/>
      <c r="D152" s="520"/>
      <c r="E152" s="520"/>
      <c r="F152" s="520"/>
      <c r="G152" s="520"/>
      <c r="H152" s="520"/>
      <c r="I152" s="520"/>
      <c r="J152" s="520"/>
    </row>
    <row r="153" spans="3:10" s="525" customFormat="1">
      <c r="C153" s="521"/>
      <c r="D153" s="520"/>
      <c r="E153" s="520"/>
      <c r="F153" s="520"/>
      <c r="G153" s="520"/>
      <c r="H153" s="520"/>
      <c r="I153" s="520"/>
      <c r="J153" s="520"/>
    </row>
    <row r="154" spans="3:10" s="525" customFormat="1">
      <c r="C154" s="521"/>
      <c r="D154" s="520"/>
      <c r="E154" s="520"/>
      <c r="F154" s="520"/>
      <c r="G154" s="520"/>
      <c r="H154" s="520"/>
      <c r="I154" s="520"/>
      <c r="J154" s="520"/>
    </row>
    <row r="155" spans="3:10" s="525" customFormat="1">
      <c r="C155" s="521"/>
      <c r="D155" s="520"/>
      <c r="E155" s="520"/>
      <c r="F155" s="520"/>
      <c r="G155" s="520"/>
      <c r="H155" s="520"/>
      <c r="I155" s="520"/>
      <c r="J155" s="520"/>
    </row>
    <row r="156" spans="3:10" s="525" customFormat="1">
      <c r="C156" s="521"/>
      <c r="D156" s="520"/>
      <c r="E156" s="520"/>
      <c r="F156" s="520"/>
      <c r="G156" s="520"/>
      <c r="H156" s="520"/>
      <c r="I156" s="520"/>
      <c r="J156" s="520"/>
    </row>
    <row r="157" spans="3:10" s="525" customFormat="1">
      <c r="C157" s="521"/>
      <c r="D157" s="520"/>
      <c r="E157" s="520"/>
      <c r="F157" s="520"/>
      <c r="G157" s="520"/>
      <c r="H157" s="520"/>
      <c r="I157" s="520"/>
      <c r="J157" s="520"/>
    </row>
    <row r="158" spans="3:10" s="525" customFormat="1">
      <c r="C158" s="521"/>
      <c r="D158" s="520"/>
      <c r="E158" s="520"/>
      <c r="F158" s="520"/>
      <c r="G158" s="520"/>
      <c r="H158" s="520"/>
      <c r="I158" s="520"/>
      <c r="J158" s="520"/>
    </row>
    <row r="159" spans="3:10" s="525" customFormat="1">
      <c r="C159" s="521"/>
      <c r="D159" s="520"/>
      <c r="E159" s="520"/>
      <c r="F159" s="520"/>
      <c r="G159" s="520"/>
      <c r="H159" s="520"/>
      <c r="I159" s="520"/>
      <c r="J159" s="520"/>
    </row>
    <row r="160" spans="3:10" s="525" customFormat="1">
      <c r="C160" s="521"/>
      <c r="D160" s="520"/>
      <c r="E160" s="520"/>
      <c r="F160" s="520"/>
      <c r="G160" s="520"/>
      <c r="H160" s="520"/>
      <c r="I160" s="520"/>
      <c r="J160" s="520"/>
    </row>
    <row r="161" spans="3:10" s="525" customFormat="1">
      <c r="C161" s="521"/>
      <c r="D161" s="520"/>
      <c r="E161" s="520"/>
      <c r="F161" s="520"/>
      <c r="G161" s="520"/>
      <c r="H161" s="520"/>
      <c r="I161" s="520"/>
      <c r="J161" s="520"/>
    </row>
    <row r="162" spans="3:10" s="525" customFormat="1">
      <c r="C162" s="521"/>
      <c r="D162" s="520"/>
      <c r="E162" s="520"/>
      <c r="F162" s="520"/>
      <c r="G162" s="520"/>
      <c r="H162" s="520"/>
      <c r="I162" s="520"/>
      <c r="J162" s="520"/>
    </row>
    <row r="163" spans="3:10" s="525" customFormat="1">
      <c r="C163" s="521"/>
      <c r="D163" s="520"/>
      <c r="E163" s="520"/>
      <c r="F163" s="520"/>
      <c r="G163" s="520"/>
      <c r="H163" s="520"/>
      <c r="I163" s="520"/>
      <c r="J163" s="520"/>
    </row>
    <row r="164" spans="3:10" s="525" customFormat="1">
      <c r="C164" s="521"/>
      <c r="D164" s="520"/>
      <c r="E164" s="520"/>
      <c r="F164" s="520"/>
      <c r="G164" s="520"/>
      <c r="H164" s="520"/>
      <c r="I164" s="520"/>
      <c r="J164" s="520"/>
    </row>
    <row r="165" spans="3:10" s="525" customFormat="1">
      <c r="C165" s="521"/>
      <c r="D165" s="520"/>
      <c r="E165" s="520"/>
      <c r="F165" s="520"/>
      <c r="G165" s="520"/>
      <c r="H165" s="520"/>
      <c r="I165" s="520"/>
      <c r="J165" s="520"/>
    </row>
    <row r="166" spans="3:10" s="525" customFormat="1">
      <c r="C166" s="521"/>
      <c r="D166" s="520"/>
      <c r="E166" s="520"/>
      <c r="F166" s="520"/>
      <c r="G166" s="520"/>
      <c r="H166" s="520"/>
      <c r="I166" s="520"/>
      <c r="J166" s="520"/>
    </row>
    <row r="167" spans="3:10" s="525" customFormat="1">
      <c r="C167" s="521"/>
      <c r="D167" s="520"/>
      <c r="E167" s="520"/>
      <c r="F167" s="520"/>
      <c r="G167" s="520"/>
      <c r="H167" s="520"/>
      <c r="I167" s="520"/>
      <c r="J167" s="520"/>
    </row>
    <row r="168" spans="3:10" s="525" customFormat="1">
      <c r="C168" s="521"/>
      <c r="D168" s="520"/>
      <c r="E168" s="520"/>
      <c r="F168" s="520"/>
      <c r="G168" s="520"/>
      <c r="H168" s="520"/>
      <c r="I168" s="520"/>
      <c r="J168" s="520"/>
    </row>
    <row r="169" spans="3:10" s="525" customFormat="1">
      <c r="C169" s="521"/>
      <c r="D169" s="520"/>
      <c r="E169" s="520"/>
      <c r="F169" s="520"/>
      <c r="G169" s="520"/>
      <c r="H169" s="520"/>
      <c r="I169" s="520"/>
      <c r="J169" s="520"/>
    </row>
    <row r="170" spans="3:10" s="525" customFormat="1">
      <c r="C170" s="521"/>
      <c r="D170" s="520"/>
      <c r="E170" s="520"/>
      <c r="F170" s="520"/>
      <c r="G170" s="520"/>
      <c r="H170" s="520"/>
      <c r="I170" s="520"/>
      <c r="J170" s="520"/>
    </row>
    <row r="171" spans="3:10" s="525" customFormat="1">
      <c r="C171" s="521"/>
      <c r="D171" s="520"/>
      <c r="E171" s="520"/>
      <c r="F171" s="520"/>
      <c r="G171" s="520"/>
      <c r="H171" s="520"/>
      <c r="I171" s="520"/>
      <c r="J171" s="520"/>
    </row>
    <row r="172" spans="3:10" s="525" customFormat="1">
      <c r="C172" s="521"/>
      <c r="D172" s="520"/>
      <c r="E172" s="520"/>
      <c r="F172" s="520"/>
      <c r="G172" s="520"/>
      <c r="H172" s="520"/>
      <c r="I172" s="520"/>
      <c r="J172" s="520"/>
    </row>
    <row r="173" spans="3:10" s="525" customFormat="1">
      <c r="C173" s="521"/>
      <c r="D173" s="520"/>
      <c r="E173" s="520"/>
      <c r="F173" s="520"/>
      <c r="G173" s="520"/>
      <c r="H173" s="520"/>
      <c r="I173" s="520"/>
      <c r="J173" s="520"/>
    </row>
    <row r="174" spans="3:10" s="525" customFormat="1">
      <c r="C174" s="521"/>
      <c r="D174" s="520"/>
      <c r="E174" s="520"/>
      <c r="F174" s="520"/>
      <c r="G174" s="520"/>
      <c r="H174" s="520"/>
      <c r="I174" s="520"/>
      <c r="J174" s="520"/>
    </row>
    <row r="175" spans="3:10" s="525" customFormat="1">
      <c r="C175" s="521"/>
      <c r="D175" s="520"/>
      <c r="E175" s="520"/>
      <c r="F175" s="520"/>
      <c r="G175" s="520"/>
      <c r="H175" s="520"/>
      <c r="I175" s="520"/>
      <c r="J175" s="520"/>
    </row>
    <row r="176" spans="3:10" s="525" customFormat="1">
      <c r="C176" s="521"/>
      <c r="D176" s="520"/>
      <c r="E176" s="520"/>
      <c r="F176" s="520"/>
      <c r="G176" s="520"/>
      <c r="H176" s="520"/>
      <c r="I176" s="520"/>
      <c r="J176" s="520"/>
    </row>
    <row r="177" spans="3:10" s="525" customFormat="1">
      <c r="C177" s="521"/>
      <c r="D177" s="520"/>
      <c r="E177" s="520"/>
      <c r="F177" s="520"/>
      <c r="G177" s="520"/>
      <c r="H177" s="520"/>
      <c r="I177" s="520"/>
      <c r="J177" s="520"/>
    </row>
    <row r="178" spans="3:10" s="525" customFormat="1">
      <c r="C178" s="521"/>
      <c r="D178" s="520"/>
      <c r="E178" s="520"/>
      <c r="F178" s="520"/>
      <c r="G178" s="520"/>
      <c r="H178" s="520"/>
      <c r="I178" s="520"/>
      <c r="J178" s="520"/>
    </row>
    <row r="179" spans="3:10" s="525" customFormat="1">
      <c r="C179" s="521"/>
      <c r="D179" s="520"/>
      <c r="E179" s="520"/>
      <c r="F179" s="520"/>
      <c r="G179" s="520"/>
      <c r="H179" s="520"/>
      <c r="I179" s="520"/>
      <c r="J179" s="520"/>
    </row>
    <row r="180" spans="3:10" s="525" customFormat="1">
      <c r="C180" s="521"/>
      <c r="D180" s="520"/>
      <c r="E180" s="520"/>
      <c r="F180" s="520"/>
      <c r="G180" s="520"/>
      <c r="H180" s="520"/>
      <c r="I180" s="520"/>
      <c r="J180" s="520"/>
    </row>
    <row r="181" spans="3:10" s="525" customFormat="1">
      <c r="C181" s="521"/>
      <c r="D181" s="520"/>
      <c r="E181" s="520"/>
      <c r="F181" s="520"/>
      <c r="G181" s="520"/>
      <c r="H181" s="520"/>
      <c r="I181" s="520"/>
      <c r="J181" s="520"/>
    </row>
    <row r="182" spans="3:10" s="525" customFormat="1">
      <c r="C182" s="521"/>
      <c r="D182" s="520"/>
      <c r="E182" s="520"/>
      <c r="F182" s="520"/>
      <c r="G182" s="520"/>
      <c r="H182" s="520"/>
      <c r="I182" s="520"/>
      <c r="J182" s="520"/>
    </row>
    <row r="183" spans="3:10" s="525" customFormat="1">
      <c r="C183" s="521"/>
      <c r="D183" s="520"/>
      <c r="E183" s="520"/>
      <c r="F183" s="520"/>
      <c r="G183" s="520"/>
      <c r="H183" s="520"/>
      <c r="I183" s="520"/>
      <c r="J183" s="520"/>
    </row>
    <row r="184" spans="3:10" s="525" customFormat="1">
      <c r="C184" s="521"/>
      <c r="D184" s="520"/>
      <c r="E184" s="520"/>
      <c r="F184" s="520"/>
      <c r="G184" s="520"/>
      <c r="H184" s="520"/>
      <c r="I184" s="520"/>
      <c r="J184" s="520"/>
    </row>
    <row r="185" spans="3:10" s="525" customFormat="1">
      <c r="C185" s="521"/>
      <c r="D185" s="520"/>
      <c r="E185" s="520"/>
      <c r="F185" s="520"/>
      <c r="G185" s="520"/>
      <c r="H185" s="520"/>
      <c r="I185" s="520"/>
      <c r="J185" s="520"/>
    </row>
    <row r="186" spans="3:10" s="525" customFormat="1">
      <c r="C186" s="521"/>
      <c r="D186" s="520"/>
      <c r="E186" s="520"/>
      <c r="F186" s="520"/>
      <c r="G186" s="520"/>
      <c r="H186" s="520"/>
      <c r="I186" s="520"/>
      <c r="J186" s="520"/>
    </row>
    <row r="187" spans="3:10" s="525" customFormat="1">
      <c r="C187" s="521"/>
      <c r="D187" s="520"/>
      <c r="E187" s="520"/>
      <c r="F187" s="520"/>
      <c r="G187" s="520"/>
      <c r="H187" s="520"/>
      <c r="I187" s="520"/>
      <c r="J187" s="520"/>
    </row>
    <row r="188" spans="3:10" s="525" customFormat="1">
      <c r="C188" s="521"/>
      <c r="D188" s="520"/>
      <c r="E188" s="520"/>
      <c r="F188" s="520"/>
      <c r="G188" s="520"/>
      <c r="H188" s="520"/>
      <c r="I188" s="520"/>
      <c r="J188" s="520"/>
    </row>
    <row r="189" spans="3:10" s="525" customFormat="1">
      <c r="C189" s="521"/>
      <c r="D189" s="520"/>
      <c r="E189" s="520"/>
      <c r="F189" s="520"/>
      <c r="G189" s="520"/>
      <c r="H189" s="520"/>
      <c r="I189" s="520"/>
      <c r="J189" s="520"/>
    </row>
    <row r="190" spans="3:10" s="525" customFormat="1">
      <c r="C190" s="521"/>
      <c r="D190" s="520"/>
      <c r="E190" s="520"/>
      <c r="F190" s="520"/>
      <c r="G190" s="520"/>
      <c r="H190" s="520"/>
      <c r="I190" s="520"/>
      <c r="J190" s="520"/>
    </row>
    <row r="191" spans="3:10" s="525" customFormat="1">
      <c r="C191" s="521"/>
      <c r="D191" s="520"/>
      <c r="E191" s="520"/>
      <c r="F191" s="520"/>
      <c r="G191" s="520"/>
      <c r="H191" s="520"/>
      <c r="I191" s="520"/>
      <c r="J191" s="520"/>
    </row>
    <row r="192" spans="3:10" s="525" customFormat="1">
      <c r="C192" s="521"/>
      <c r="D192" s="520"/>
      <c r="E192" s="520"/>
      <c r="F192" s="520"/>
      <c r="G192" s="520"/>
      <c r="H192" s="520"/>
      <c r="I192" s="520"/>
      <c r="J192" s="520"/>
    </row>
    <row r="193" spans="3:10" s="525" customFormat="1">
      <c r="C193" s="521"/>
      <c r="D193" s="520"/>
      <c r="E193" s="520"/>
      <c r="F193" s="520"/>
      <c r="G193" s="520"/>
      <c r="H193" s="520"/>
      <c r="I193" s="520"/>
      <c r="J193" s="520"/>
    </row>
    <row r="194" spans="3:10" s="525" customFormat="1">
      <c r="C194" s="521"/>
      <c r="D194" s="520"/>
      <c r="E194" s="520"/>
      <c r="F194" s="520"/>
      <c r="G194" s="520"/>
      <c r="H194" s="520"/>
      <c r="I194" s="520"/>
      <c r="J194" s="520"/>
    </row>
    <row r="195" spans="3:10" s="525" customFormat="1">
      <c r="C195" s="521"/>
      <c r="D195" s="520"/>
      <c r="E195" s="520"/>
      <c r="F195" s="520"/>
      <c r="G195" s="520"/>
      <c r="H195" s="520"/>
      <c r="I195" s="520"/>
      <c r="J195" s="520"/>
    </row>
    <row r="196" spans="3:10" s="525" customFormat="1">
      <c r="C196" s="521"/>
      <c r="D196" s="520"/>
      <c r="E196" s="520"/>
      <c r="F196" s="520"/>
      <c r="G196" s="520"/>
      <c r="H196" s="520"/>
      <c r="I196" s="520"/>
      <c r="J196" s="520"/>
    </row>
    <row r="197" spans="3:10" s="525" customFormat="1">
      <c r="C197" s="521"/>
      <c r="D197" s="520"/>
      <c r="E197" s="520"/>
      <c r="F197" s="520"/>
      <c r="G197" s="520"/>
      <c r="H197" s="520"/>
      <c r="I197" s="520"/>
      <c r="J197" s="520"/>
    </row>
    <row r="198" spans="3:10" s="525" customFormat="1">
      <c r="C198" s="521"/>
      <c r="D198" s="520"/>
      <c r="E198" s="520"/>
      <c r="F198" s="520"/>
      <c r="G198" s="520"/>
      <c r="H198" s="520"/>
      <c r="I198" s="520"/>
      <c r="J198" s="520"/>
    </row>
    <row r="199" spans="3:10" s="525" customFormat="1">
      <c r="C199" s="521"/>
      <c r="D199" s="520"/>
      <c r="E199" s="520"/>
      <c r="F199" s="520"/>
      <c r="G199" s="520"/>
      <c r="H199" s="520"/>
      <c r="I199" s="520"/>
      <c r="J199" s="520"/>
    </row>
    <row r="200" spans="3:10" s="525" customFormat="1">
      <c r="C200" s="521"/>
      <c r="D200" s="520"/>
      <c r="E200" s="520"/>
      <c r="F200" s="520"/>
      <c r="G200" s="520"/>
      <c r="H200" s="520"/>
      <c r="I200" s="520"/>
      <c r="J200" s="520"/>
    </row>
    <row r="201" spans="3:10" s="525" customFormat="1">
      <c r="C201" s="521"/>
      <c r="D201" s="520"/>
      <c r="E201" s="520"/>
      <c r="F201" s="520"/>
      <c r="G201" s="520"/>
      <c r="H201" s="520"/>
      <c r="I201" s="520"/>
      <c r="J201" s="520"/>
    </row>
    <row r="202" spans="3:10" s="525" customFormat="1">
      <c r="C202" s="521"/>
      <c r="D202" s="520"/>
      <c r="E202" s="520"/>
      <c r="F202" s="520"/>
      <c r="G202" s="520"/>
      <c r="H202" s="520"/>
      <c r="I202" s="520"/>
      <c r="J202" s="520"/>
    </row>
    <row r="203" spans="3:10" s="525" customFormat="1">
      <c r="C203" s="521"/>
      <c r="D203" s="520"/>
      <c r="E203" s="520"/>
      <c r="F203" s="520"/>
      <c r="G203" s="520"/>
      <c r="H203" s="520"/>
      <c r="I203" s="520"/>
      <c r="J203" s="520"/>
    </row>
    <row r="204" spans="3:10" s="525" customFormat="1">
      <c r="C204" s="521"/>
      <c r="D204" s="520"/>
      <c r="E204" s="520"/>
      <c r="F204" s="520"/>
      <c r="G204" s="520"/>
      <c r="H204" s="520"/>
      <c r="I204" s="520"/>
      <c r="J204" s="520"/>
    </row>
    <row r="205" spans="3:10" s="525" customFormat="1">
      <c r="C205" s="521"/>
      <c r="D205" s="520"/>
      <c r="E205" s="520"/>
      <c r="F205" s="520"/>
      <c r="G205" s="520"/>
      <c r="H205" s="520"/>
      <c r="I205" s="520"/>
      <c r="J205" s="520"/>
    </row>
    <row r="206" spans="3:10" s="525" customFormat="1">
      <c r="C206" s="521"/>
      <c r="D206" s="520"/>
      <c r="E206" s="520"/>
      <c r="F206" s="520"/>
      <c r="G206" s="520"/>
      <c r="H206" s="520"/>
      <c r="I206" s="520"/>
      <c r="J206" s="520"/>
    </row>
    <row r="207" spans="3:10" s="525" customFormat="1">
      <c r="C207" s="521"/>
      <c r="D207" s="520"/>
      <c r="E207" s="520"/>
      <c r="F207" s="520"/>
      <c r="G207" s="520"/>
      <c r="H207" s="520"/>
      <c r="I207" s="520"/>
      <c r="J207" s="520"/>
    </row>
    <row r="208" spans="3:10" s="525" customFormat="1">
      <c r="C208" s="521"/>
      <c r="D208" s="520"/>
      <c r="E208" s="520"/>
      <c r="F208" s="520"/>
      <c r="G208" s="520"/>
      <c r="H208" s="520"/>
      <c r="I208" s="520"/>
      <c r="J208" s="520"/>
    </row>
    <row r="209" spans="3:10" s="525" customFormat="1">
      <c r="C209" s="521"/>
      <c r="D209" s="520"/>
      <c r="E209" s="520"/>
      <c r="F209" s="520"/>
      <c r="G209" s="520"/>
      <c r="H209" s="520"/>
      <c r="I209" s="520"/>
      <c r="J209" s="520"/>
    </row>
    <row r="210" spans="3:10" s="525" customFormat="1">
      <c r="C210" s="521"/>
      <c r="D210" s="520"/>
      <c r="E210" s="520"/>
      <c r="F210" s="520"/>
      <c r="G210" s="520"/>
      <c r="H210" s="520"/>
      <c r="I210" s="520"/>
      <c r="J210" s="520"/>
    </row>
    <row r="211" spans="3:10" s="525" customFormat="1">
      <c r="C211" s="521"/>
      <c r="D211" s="520"/>
      <c r="E211" s="520"/>
      <c r="F211" s="520"/>
      <c r="G211" s="520"/>
      <c r="H211" s="520"/>
      <c r="I211" s="520"/>
      <c r="J211" s="520"/>
    </row>
    <row r="212" spans="3:10" s="525" customFormat="1">
      <c r="C212" s="521"/>
      <c r="D212" s="520"/>
      <c r="E212" s="520"/>
      <c r="F212" s="520"/>
      <c r="G212" s="520"/>
      <c r="H212" s="520"/>
      <c r="I212" s="520"/>
      <c r="J212" s="520"/>
    </row>
    <row r="213" spans="3:10" s="525" customFormat="1">
      <c r="C213" s="521"/>
      <c r="D213" s="520"/>
      <c r="E213" s="520"/>
      <c r="F213" s="520"/>
      <c r="G213" s="520"/>
      <c r="H213" s="520"/>
      <c r="I213" s="520"/>
      <c r="J213" s="520"/>
    </row>
    <row r="214" spans="3:10" s="525" customFormat="1">
      <c r="C214" s="521"/>
      <c r="D214" s="520"/>
      <c r="E214" s="520"/>
      <c r="F214" s="520"/>
      <c r="G214" s="520"/>
      <c r="H214" s="520"/>
      <c r="I214" s="520"/>
      <c r="J214" s="520"/>
    </row>
    <row r="215" spans="3:10" s="525" customFormat="1">
      <c r="C215" s="521"/>
      <c r="D215" s="520"/>
      <c r="E215" s="520"/>
      <c r="F215" s="520"/>
      <c r="G215" s="520"/>
      <c r="H215" s="520"/>
      <c r="I215" s="520"/>
      <c r="J215" s="520"/>
    </row>
    <row r="216" spans="3:10" s="525" customFormat="1">
      <c r="C216" s="521"/>
      <c r="D216" s="520"/>
      <c r="E216" s="520"/>
      <c r="F216" s="520"/>
      <c r="G216" s="520"/>
      <c r="H216" s="520"/>
      <c r="I216" s="520"/>
      <c r="J216" s="520"/>
    </row>
    <row r="217" spans="3:10" s="525" customFormat="1">
      <c r="C217" s="521"/>
      <c r="D217" s="520"/>
      <c r="E217" s="520"/>
      <c r="F217" s="520"/>
      <c r="G217" s="520"/>
      <c r="H217" s="520"/>
      <c r="I217" s="520"/>
      <c r="J217" s="520"/>
    </row>
    <row r="218" spans="3:10" s="525" customFormat="1">
      <c r="C218" s="521"/>
      <c r="D218" s="520"/>
      <c r="E218" s="520"/>
      <c r="F218" s="520"/>
      <c r="G218" s="520"/>
      <c r="H218" s="520"/>
      <c r="I218" s="520"/>
      <c r="J218" s="520"/>
    </row>
    <row r="219" spans="3:10" s="525" customFormat="1">
      <c r="C219" s="521"/>
      <c r="D219" s="520"/>
      <c r="E219" s="520"/>
      <c r="F219" s="520"/>
      <c r="G219" s="520"/>
      <c r="H219" s="520"/>
      <c r="I219" s="520"/>
      <c r="J219" s="520"/>
    </row>
    <row r="220" spans="3:10" s="525" customFormat="1">
      <c r="C220" s="521"/>
      <c r="D220" s="520"/>
      <c r="E220" s="520"/>
      <c r="F220" s="520"/>
      <c r="G220" s="520"/>
      <c r="H220" s="520"/>
      <c r="I220" s="520"/>
      <c r="J220" s="520"/>
    </row>
    <row r="221" spans="3:10" s="525" customFormat="1">
      <c r="C221" s="521"/>
      <c r="D221" s="520"/>
      <c r="E221" s="520"/>
      <c r="F221" s="520"/>
      <c r="G221" s="520"/>
      <c r="H221" s="520"/>
      <c r="I221" s="520"/>
      <c r="J221" s="520"/>
    </row>
    <row r="222" spans="3:10" s="525" customFormat="1">
      <c r="C222" s="521"/>
      <c r="D222" s="520"/>
      <c r="E222" s="520"/>
      <c r="F222" s="520"/>
      <c r="G222" s="520"/>
      <c r="H222" s="520"/>
      <c r="I222" s="520"/>
      <c r="J222" s="520"/>
    </row>
    <row r="223" spans="3:10" s="525" customFormat="1">
      <c r="C223" s="521"/>
      <c r="D223" s="520"/>
      <c r="E223" s="520"/>
      <c r="F223" s="520"/>
      <c r="G223" s="520"/>
      <c r="H223" s="520"/>
      <c r="I223" s="520"/>
      <c r="J223" s="520"/>
    </row>
    <row r="224" spans="3:10" s="525" customFormat="1">
      <c r="C224" s="521"/>
      <c r="D224" s="520"/>
      <c r="E224" s="520"/>
      <c r="F224" s="520"/>
      <c r="G224" s="520"/>
      <c r="H224" s="520"/>
      <c r="I224" s="520"/>
      <c r="J224" s="520"/>
    </row>
    <row r="225" spans="3:10" s="525" customFormat="1">
      <c r="C225" s="521"/>
      <c r="D225" s="520"/>
      <c r="E225" s="520"/>
      <c r="F225" s="520"/>
      <c r="G225" s="520"/>
      <c r="H225" s="520"/>
      <c r="I225" s="520"/>
      <c r="J225" s="520"/>
    </row>
    <row r="226" spans="3:10" s="525" customFormat="1">
      <c r="C226" s="521"/>
      <c r="D226" s="520"/>
      <c r="E226" s="520"/>
      <c r="F226" s="520"/>
      <c r="G226" s="520"/>
      <c r="H226" s="520"/>
      <c r="I226" s="520"/>
      <c r="J226" s="520"/>
    </row>
    <row r="227" spans="3:10" s="525" customFormat="1">
      <c r="C227" s="521"/>
      <c r="D227" s="520"/>
      <c r="E227" s="520"/>
      <c r="F227" s="520"/>
      <c r="G227" s="520"/>
      <c r="H227" s="520"/>
      <c r="I227" s="520"/>
      <c r="J227" s="520"/>
    </row>
    <row r="228" spans="3:10" s="525" customFormat="1">
      <c r="C228" s="521"/>
      <c r="D228" s="520"/>
      <c r="E228" s="520"/>
      <c r="F228" s="520"/>
      <c r="G228" s="520"/>
      <c r="H228" s="520"/>
      <c r="I228" s="520"/>
      <c r="J228" s="520"/>
    </row>
    <row r="229" spans="3:10" s="525" customFormat="1">
      <c r="C229" s="521"/>
      <c r="D229" s="520"/>
      <c r="E229" s="520"/>
      <c r="F229" s="520"/>
      <c r="G229" s="520"/>
      <c r="H229" s="520"/>
      <c r="I229" s="520"/>
      <c r="J229" s="520"/>
    </row>
    <row r="230" spans="3:10" s="525" customFormat="1">
      <c r="C230" s="521"/>
      <c r="D230" s="520"/>
      <c r="E230" s="520"/>
      <c r="F230" s="520"/>
      <c r="G230" s="520"/>
      <c r="H230" s="520"/>
      <c r="I230" s="520"/>
      <c r="J230" s="520"/>
    </row>
    <row r="231" spans="3:10" s="525" customFormat="1">
      <c r="C231" s="521"/>
      <c r="D231" s="520"/>
      <c r="E231" s="520"/>
      <c r="F231" s="520"/>
      <c r="G231" s="520"/>
      <c r="H231" s="520"/>
      <c r="I231" s="520"/>
      <c r="J231" s="520"/>
    </row>
    <row r="232" spans="3:10" s="525" customFormat="1">
      <c r="C232" s="521"/>
      <c r="D232" s="520"/>
      <c r="E232" s="520"/>
      <c r="F232" s="520"/>
      <c r="G232" s="520"/>
      <c r="H232" s="520"/>
      <c r="I232" s="520"/>
      <c r="J232" s="520"/>
    </row>
    <row r="233" spans="3:10" s="525" customFormat="1">
      <c r="C233" s="521"/>
      <c r="D233" s="520"/>
      <c r="E233" s="520"/>
      <c r="F233" s="520"/>
      <c r="G233" s="520"/>
      <c r="H233" s="520"/>
      <c r="I233" s="520"/>
      <c r="J233" s="520"/>
    </row>
    <row r="234" spans="3:10" s="525" customFormat="1">
      <c r="C234" s="521"/>
      <c r="D234" s="520"/>
      <c r="E234" s="520"/>
      <c r="F234" s="520"/>
      <c r="G234" s="520"/>
      <c r="H234" s="520"/>
      <c r="I234" s="520"/>
      <c r="J234" s="520"/>
    </row>
    <row r="235" spans="3:10" s="525" customFormat="1">
      <c r="C235" s="521"/>
      <c r="D235" s="520"/>
      <c r="E235" s="520"/>
      <c r="F235" s="520"/>
      <c r="G235" s="520"/>
      <c r="H235" s="520"/>
      <c r="I235" s="520"/>
      <c r="J235" s="520"/>
    </row>
    <row r="236" spans="3:10" s="525" customFormat="1">
      <c r="C236" s="521"/>
      <c r="D236" s="520"/>
      <c r="E236" s="520"/>
      <c r="F236" s="520"/>
      <c r="G236" s="520"/>
      <c r="H236" s="520"/>
      <c r="I236" s="520"/>
      <c r="J236" s="520"/>
    </row>
    <row r="237" spans="3:10" s="525" customFormat="1">
      <c r="C237" s="521"/>
      <c r="D237" s="520"/>
      <c r="E237" s="520"/>
      <c r="F237" s="520"/>
      <c r="G237" s="520"/>
      <c r="H237" s="520"/>
      <c r="I237" s="520"/>
      <c r="J237" s="520"/>
    </row>
    <row r="238" spans="3:10" s="525" customFormat="1">
      <c r="C238" s="521"/>
      <c r="D238" s="520"/>
      <c r="E238" s="520"/>
      <c r="F238" s="520"/>
      <c r="G238" s="520"/>
      <c r="H238" s="520"/>
      <c r="I238" s="520"/>
      <c r="J238" s="520"/>
    </row>
    <row r="239" spans="3:10" s="525" customFormat="1">
      <c r="C239" s="521"/>
      <c r="D239" s="520"/>
      <c r="E239" s="520"/>
      <c r="F239" s="520"/>
      <c r="G239" s="520"/>
      <c r="H239" s="520"/>
      <c r="I239" s="520"/>
      <c r="J239" s="520"/>
    </row>
    <row r="240" spans="3:10" s="525" customFormat="1">
      <c r="C240" s="521"/>
      <c r="D240" s="520"/>
      <c r="E240" s="520"/>
      <c r="F240" s="520"/>
      <c r="G240" s="520"/>
      <c r="H240" s="520"/>
      <c r="I240" s="520"/>
      <c r="J240" s="520"/>
    </row>
    <row r="241" spans="3:10" s="525" customFormat="1">
      <c r="C241" s="521"/>
      <c r="D241" s="520"/>
      <c r="E241" s="520"/>
      <c r="F241" s="520"/>
      <c r="G241" s="520"/>
      <c r="H241" s="520"/>
      <c r="I241" s="520"/>
      <c r="J241" s="520"/>
    </row>
    <row r="242" spans="3:10" s="525" customFormat="1">
      <c r="C242" s="521"/>
      <c r="D242" s="520"/>
      <c r="E242" s="520"/>
      <c r="F242" s="520"/>
      <c r="G242" s="520"/>
      <c r="H242" s="520"/>
      <c r="I242" s="520"/>
      <c r="J242" s="520"/>
    </row>
    <row r="243" spans="3:10" s="525" customFormat="1">
      <c r="C243" s="521"/>
      <c r="D243" s="520"/>
      <c r="E243" s="520"/>
      <c r="F243" s="520"/>
      <c r="G243" s="520"/>
      <c r="H243" s="520"/>
      <c r="I243" s="520"/>
      <c r="J243" s="520"/>
    </row>
    <row r="244" spans="3:10" s="525" customFormat="1">
      <c r="C244" s="521"/>
      <c r="D244" s="520"/>
      <c r="E244" s="520"/>
      <c r="F244" s="520"/>
      <c r="G244" s="520"/>
      <c r="H244" s="520"/>
      <c r="I244" s="520"/>
      <c r="J244" s="520"/>
    </row>
    <row r="245" spans="3:10" s="525" customFormat="1">
      <c r="C245" s="521"/>
      <c r="D245" s="520"/>
      <c r="E245" s="520"/>
      <c r="F245" s="520"/>
      <c r="G245" s="520"/>
      <c r="H245" s="520"/>
      <c r="I245" s="520"/>
      <c r="J245" s="520"/>
    </row>
    <row r="246" spans="3:10" s="525" customFormat="1">
      <c r="C246" s="521"/>
      <c r="D246" s="520"/>
      <c r="E246" s="520"/>
      <c r="F246" s="520"/>
      <c r="G246" s="520"/>
      <c r="H246" s="520"/>
      <c r="I246" s="520"/>
      <c r="J246" s="520"/>
    </row>
    <row r="247" spans="3:10" s="525" customFormat="1">
      <c r="C247" s="521"/>
      <c r="D247" s="520"/>
      <c r="E247" s="520"/>
      <c r="F247" s="520"/>
      <c r="G247" s="520"/>
      <c r="H247" s="520"/>
      <c r="I247" s="520"/>
      <c r="J247" s="520"/>
    </row>
    <row r="248" spans="3:10" s="525" customFormat="1">
      <c r="C248" s="521"/>
      <c r="D248" s="520"/>
      <c r="E248" s="520"/>
      <c r="F248" s="520"/>
      <c r="G248" s="520"/>
      <c r="H248" s="520"/>
      <c r="I248" s="520"/>
      <c r="J248" s="520"/>
    </row>
    <row r="249" spans="3:10" s="525" customFormat="1">
      <c r="C249" s="521"/>
      <c r="D249" s="520"/>
      <c r="E249" s="520"/>
      <c r="F249" s="520"/>
      <c r="G249" s="520"/>
      <c r="H249" s="520"/>
      <c r="I249" s="520"/>
      <c r="J249" s="520"/>
    </row>
    <row r="250" spans="3:10" s="525" customFormat="1">
      <c r="C250" s="521"/>
      <c r="D250" s="520"/>
      <c r="E250" s="520"/>
      <c r="F250" s="520"/>
      <c r="G250" s="520"/>
      <c r="H250" s="520"/>
      <c r="I250" s="520"/>
      <c r="J250" s="520"/>
    </row>
    <row r="251" spans="3:10" s="525" customFormat="1">
      <c r="C251" s="521"/>
      <c r="D251" s="520"/>
      <c r="E251" s="520"/>
      <c r="F251" s="520"/>
      <c r="G251" s="520"/>
      <c r="H251" s="520"/>
      <c r="I251" s="520"/>
      <c r="J251" s="520"/>
    </row>
    <row r="252" spans="3:10" s="525" customFormat="1">
      <c r="C252" s="521"/>
      <c r="D252" s="520"/>
      <c r="E252" s="520"/>
      <c r="F252" s="520"/>
      <c r="G252" s="520"/>
      <c r="H252" s="520"/>
      <c r="I252" s="520"/>
      <c r="J252" s="520"/>
    </row>
    <row r="253" spans="3:10" s="525" customFormat="1">
      <c r="C253" s="521"/>
      <c r="D253" s="520"/>
      <c r="E253" s="520"/>
      <c r="F253" s="520"/>
      <c r="G253" s="520"/>
      <c r="H253" s="520"/>
      <c r="I253" s="520"/>
      <c r="J253" s="520"/>
    </row>
    <row r="254" spans="3:10" s="525" customFormat="1">
      <c r="C254" s="521"/>
      <c r="D254" s="520"/>
      <c r="E254" s="520"/>
      <c r="F254" s="520"/>
      <c r="G254" s="520"/>
      <c r="H254" s="520"/>
      <c r="I254" s="520"/>
      <c r="J254" s="520"/>
    </row>
    <row r="255" spans="3:10" s="525" customFormat="1">
      <c r="C255" s="521"/>
      <c r="D255" s="520"/>
      <c r="E255" s="520"/>
      <c r="F255" s="520"/>
      <c r="G255" s="520"/>
      <c r="H255" s="520"/>
      <c r="I255" s="520"/>
      <c r="J255" s="520"/>
    </row>
    <row r="256" spans="3:10" s="525" customFormat="1">
      <c r="C256" s="521"/>
      <c r="D256" s="520"/>
      <c r="E256" s="520"/>
      <c r="F256" s="520"/>
      <c r="G256" s="520"/>
      <c r="H256" s="520"/>
      <c r="I256" s="520"/>
      <c r="J256" s="520"/>
    </row>
    <row r="257" spans="3:10" s="525" customFormat="1">
      <c r="C257" s="521"/>
      <c r="D257" s="520"/>
      <c r="E257" s="520"/>
      <c r="F257" s="520"/>
      <c r="G257" s="520"/>
      <c r="H257" s="520"/>
      <c r="I257" s="520"/>
      <c r="J257" s="520"/>
    </row>
    <row r="258" spans="3:10" s="525" customFormat="1">
      <c r="C258" s="521"/>
      <c r="D258" s="520"/>
      <c r="E258" s="520"/>
      <c r="F258" s="520"/>
      <c r="G258" s="520"/>
      <c r="H258" s="520"/>
      <c r="I258" s="520"/>
      <c r="J258" s="520"/>
    </row>
    <row r="259" spans="3:10" s="525" customFormat="1">
      <c r="C259" s="521"/>
      <c r="D259" s="520"/>
      <c r="E259" s="520"/>
      <c r="F259" s="520"/>
      <c r="G259" s="520"/>
      <c r="H259" s="520"/>
      <c r="I259" s="520"/>
      <c r="J259" s="520"/>
    </row>
    <row r="260" spans="3:10" s="525" customFormat="1">
      <c r="C260" s="521"/>
      <c r="D260" s="520"/>
      <c r="E260" s="520"/>
      <c r="F260" s="520"/>
      <c r="G260" s="520"/>
      <c r="H260" s="520"/>
      <c r="I260" s="520"/>
      <c r="J260" s="520"/>
    </row>
    <row r="261" spans="3:10" s="525" customFormat="1">
      <c r="C261" s="521"/>
      <c r="D261" s="520"/>
      <c r="E261" s="520"/>
      <c r="F261" s="520"/>
      <c r="G261" s="520"/>
      <c r="H261" s="520"/>
      <c r="I261" s="520"/>
      <c r="J261" s="520"/>
    </row>
    <row r="262" spans="3:10" s="525" customFormat="1">
      <c r="C262" s="521"/>
      <c r="D262" s="520"/>
      <c r="E262" s="520"/>
      <c r="F262" s="520"/>
      <c r="G262" s="520"/>
      <c r="H262" s="520"/>
      <c r="I262" s="520"/>
      <c r="J262" s="520"/>
    </row>
    <row r="263" spans="3:10" s="525" customFormat="1">
      <c r="C263" s="521"/>
      <c r="D263" s="520"/>
      <c r="E263" s="520"/>
      <c r="F263" s="520"/>
      <c r="G263" s="520"/>
      <c r="H263" s="520"/>
      <c r="I263" s="520"/>
      <c r="J263" s="520"/>
    </row>
    <row r="264" spans="3:10" s="525" customFormat="1">
      <c r="C264" s="521"/>
      <c r="D264" s="520"/>
      <c r="E264" s="520"/>
      <c r="F264" s="520"/>
      <c r="G264" s="520"/>
      <c r="H264" s="520"/>
      <c r="I264" s="520"/>
      <c r="J264" s="520"/>
    </row>
    <row r="265" spans="3:10" s="525" customFormat="1">
      <c r="C265" s="521"/>
      <c r="D265" s="520"/>
      <c r="E265" s="520"/>
      <c r="F265" s="520"/>
      <c r="G265" s="520"/>
      <c r="H265" s="520"/>
      <c r="I265" s="520"/>
      <c r="J265" s="520"/>
    </row>
    <row r="266" spans="3:10" s="525" customFormat="1">
      <c r="C266" s="521"/>
      <c r="D266" s="520"/>
      <c r="E266" s="520"/>
      <c r="F266" s="520"/>
      <c r="G266" s="520"/>
      <c r="H266" s="520"/>
      <c r="I266" s="520"/>
      <c r="J266" s="520"/>
    </row>
    <row r="267" spans="3:10" s="525" customFormat="1">
      <c r="C267" s="521"/>
      <c r="D267" s="520"/>
      <c r="E267" s="520"/>
      <c r="F267" s="520"/>
      <c r="G267" s="520"/>
      <c r="H267" s="520"/>
      <c r="I267" s="520"/>
      <c r="J267" s="520"/>
    </row>
    <row r="268" spans="3:10" s="525" customFormat="1">
      <c r="C268" s="521"/>
      <c r="D268" s="520"/>
      <c r="E268" s="520"/>
      <c r="F268" s="520"/>
      <c r="G268" s="520"/>
      <c r="H268" s="520"/>
      <c r="I268" s="520"/>
      <c r="J268" s="520"/>
    </row>
    <row r="269" spans="3:10" s="525" customFormat="1">
      <c r="C269" s="521"/>
      <c r="D269" s="520"/>
      <c r="E269" s="520"/>
      <c r="F269" s="520"/>
      <c r="G269" s="520"/>
      <c r="H269" s="520"/>
      <c r="I269" s="520"/>
      <c r="J269" s="520"/>
    </row>
    <row r="270" spans="3:10" s="525" customFormat="1">
      <c r="C270" s="521"/>
      <c r="D270" s="520"/>
      <c r="E270" s="520"/>
      <c r="F270" s="520"/>
      <c r="G270" s="520"/>
      <c r="H270" s="520"/>
      <c r="I270" s="520"/>
      <c r="J270" s="520"/>
    </row>
    <row r="271" spans="3:10" s="525" customFormat="1">
      <c r="C271" s="521"/>
      <c r="D271" s="520"/>
      <c r="E271" s="520"/>
      <c r="F271" s="520"/>
      <c r="G271" s="520"/>
      <c r="H271" s="520"/>
      <c r="I271" s="520"/>
      <c r="J271" s="520"/>
    </row>
    <row r="272" spans="3:10" s="525" customFormat="1">
      <c r="C272" s="521"/>
      <c r="D272" s="520"/>
      <c r="E272" s="520"/>
      <c r="F272" s="520"/>
      <c r="G272" s="520"/>
      <c r="H272" s="520"/>
      <c r="I272" s="520"/>
      <c r="J272" s="520"/>
    </row>
    <row r="273" spans="3:10" s="525" customFormat="1">
      <c r="C273" s="521"/>
      <c r="D273" s="520"/>
      <c r="E273" s="520"/>
      <c r="F273" s="520"/>
      <c r="G273" s="520"/>
      <c r="H273" s="520"/>
      <c r="I273" s="520"/>
      <c r="J273" s="520"/>
    </row>
    <row r="274" spans="3:10" s="525" customFormat="1">
      <c r="C274" s="521"/>
      <c r="D274" s="520"/>
      <c r="E274" s="520"/>
      <c r="F274" s="520"/>
      <c r="G274" s="520"/>
      <c r="H274" s="520"/>
      <c r="I274" s="520"/>
      <c r="J274" s="520"/>
    </row>
    <row r="275" spans="3:10" s="525" customFormat="1">
      <c r="C275" s="521"/>
      <c r="D275" s="520"/>
      <c r="E275" s="520"/>
      <c r="F275" s="520"/>
      <c r="G275" s="520"/>
      <c r="H275" s="520"/>
      <c r="I275" s="520"/>
      <c r="J275" s="520"/>
    </row>
    <row r="276" spans="3:10" s="525" customFormat="1">
      <c r="C276" s="521"/>
      <c r="D276" s="520"/>
      <c r="E276" s="520"/>
      <c r="F276" s="520"/>
      <c r="G276" s="520"/>
      <c r="H276" s="520"/>
      <c r="I276" s="520"/>
      <c r="J276" s="520"/>
    </row>
    <row r="277" spans="3:10" s="525" customFormat="1">
      <c r="C277" s="521"/>
      <c r="D277" s="520"/>
      <c r="E277" s="520"/>
      <c r="F277" s="520"/>
      <c r="G277" s="520"/>
      <c r="H277" s="520"/>
      <c r="I277" s="520"/>
      <c r="J277" s="520"/>
    </row>
    <row r="278" spans="3:10" s="525" customFormat="1">
      <c r="C278" s="521"/>
      <c r="D278" s="520"/>
      <c r="E278" s="520"/>
      <c r="F278" s="520"/>
      <c r="G278" s="520"/>
      <c r="H278" s="520"/>
      <c r="I278" s="520"/>
      <c r="J278" s="520"/>
    </row>
    <row r="279" spans="3:10" s="525" customFormat="1">
      <c r="C279" s="521"/>
      <c r="D279" s="520"/>
      <c r="E279" s="520"/>
      <c r="F279" s="520"/>
      <c r="G279" s="520"/>
      <c r="H279" s="520"/>
      <c r="I279" s="520"/>
      <c r="J279" s="520"/>
    </row>
    <row r="280" spans="3:10" s="525" customFormat="1">
      <c r="C280" s="521"/>
      <c r="D280" s="520"/>
      <c r="E280" s="520"/>
      <c r="F280" s="520"/>
      <c r="G280" s="520"/>
      <c r="H280" s="520"/>
      <c r="I280" s="520"/>
      <c r="J280" s="520"/>
    </row>
    <row r="281" spans="3:10" s="525" customFormat="1">
      <c r="C281" s="521"/>
      <c r="D281" s="520"/>
      <c r="E281" s="520"/>
      <c r="F281" s="520"/>
      <c r="G281" s="520"/>
      <c r="H281" s="520"/>
      <c r="I281" s="520"/>
      <c r="J281" s="520"/>
    </row>
    <row r="282" spans="3:10" s="525" customFormat="1">
      <c r="C282" s="521"/>
      <c r="D282" s="520"/>
      <c r="E282" s="520"/>
      <c r="F282" s="520"/>
      <c r="G282" s="520"/>
      <c r="H282" s="520"/>
      <c r="I282" s="520"/>
      <c r="J282" s="520"/>
    </row>
    <row r="283" spans="3:10" s="525" customFormat="1">
      <c r="C283" s="521"/>
      <c r="D283" s="520"/>
      <c r="E283" s="520"/>
      <c r="F283" s="520"/>
      <c r="G283" s="520"/>
      <c r="H283" s="520"/>
      <c r="I283" s="520"/>
      <c r="J283" s="520"/>
    </row>
    <row r="284" spans="3:10" s="525" customFormat="1">
      <c r="C284" s="521"/>
      <c r="D284" s="520"/>
      <c r="E284" s="520"/>
      <c r="F284" s="520"/>
      <c r="G284" s="520"/>
      <c r="H284" s="520"/>
      <c r="I284" s="520"/>
      <c r="J284" s="520"/>
    </row>
    <row r="285" spans="3:10" s="525" customFormat="1">
      <c r="C285" s="521"/>
      <c r="D285" s="520"/>
      <c r="E285" s="520"/>
      <c r="F285" s="520"/>
      <c r="G285" s="520"/>
      <c r="H285" s="520"/>
      <c r="I285" s="520"/>
      <c r="J285" s="520"/>
    </row>
    <row r="286" spans="3:10" s="525" customFormat="1">
      <c r="C286" s="521"/>
      <c r="D286" s="520"/>
      <c r="E286" s="520"/>
      <c r="F286" s="520"/>
      <c r="G286" s="520"/>
      <c r="H286" s="520"/>
      <c r="I286" s="520"/>
      <c r="J286" s="520"/>
    </row>
    <row r="287" spans="3:10" s="525" customFormat="1">
      <c r="C287" s="521"/>
      <c r="D287" s="520"/>
      <c r="E287" s="520"/>
      <c r="F287" s="520"/>
      <c r="G287" s="520"/>
      <c r="H287" s="520"/>
      <c r="I287" s="520"/>
      <c r="J287" s="520"/>
    </row>
    <row r="288" spans="3:10" s="525" customFormat="1">
      <c r="C288" s="521"/>
      <c r="D288" s="520"/>
      <c r="E288" s="520"/>
      <c r="F288" s="520"/>
      <c r="G288" s="520"/>
      <c r="H288" s="520"/>
      <c r="I288" s="520"/>
      <c r="J288" s="520"/>
    </row>
    <row r="289" spans="3:10" s="525" customFormat="1">
      <c r="C289" s="521"/>
      <c r="D289" s="520"/>
      <c r="E289" s="520"/>
      <c r="F289" s="520"/>
      <c r="G289" s="520"/>
      <c r="H289" s="520"/>
      <c r="I289" s="520"/>
      <c r="J289" s="520"/>
    </row>
    <row r="290" spans="3:10" s="525" customFormat="1">
      <c r="C290" s="521"/>
      <c r="D290" s="520"/>
      <c r="E290" s="520"/>
      <c r="F290" s="520"/>
      <c r="G290" s="520"/>
      <c r="H290" s="520"/>
      <c r="I290" s="520"/>
      <c r="J290" s="520"/>
    </row>
    <row r="291" spans="3:10" s="525" customFormat="1">
      <c r="C291" s="521"/>
      <c r="D291" s="520"/>
      <c r="E291" s="520"/>
      <c r="F291" s="520"/>
      <c r="G291" s="520"/>
      <c r="H291" s="520"/>
      <c r="I291" s="520"/>
      <c r="J291" s="520"/>
    </row>
    <row r="292" spans="3:10" s="525" customFormat="1">
      <c r="C292" s="521"/>
      <c r="D292" s="520"/>
      <c r="E292" s="520"/>
      <c r="F292" s="520"/>
      <c r="G292" s="520"/>
      <c r="H292" s="520"/>
      <c r="I292" s="520"/>
      <c r="J292" s="520"/>
    </row>
    <row r="293" spans="3:10" s="525" customFormat="1">
      <c r="C293" s="521"/>
      <c r="D293" s="520"/>
      <c r="E293" s="520"/>
      <c r="F293" s="520"/>
      <c r="G293" s="520"/>
      <c r="H293" s="520"/>
      <c r="I293" s="520"/>
      <c r="J293" s="520"/>
    </row>
    <row r="294" spans="3:10" s="525" customFormat="1">
      <c r="C294" s="521"/>
      <c r="D294" s="520"/>
      <c r="E294" s="520"/>
      <c r="F294" s="520"/>
      <c r="G294" s="520"/>
      <c r="H294" s="520"/>
      <c r="I294" s="520"/>
      <c r="J294" s="520"/>
    </row>
    <row r="295" spans="3:10" s="525" customFormat="1">
      <c r="C295" s="521"/>
      <c r="D295" s="520"/>
      <c r="E295" s="520"/>
      <c r="F295" s="520"/>
      <c r="G295" s="520"/>
      <c r="H295" s="520"/>
      <c r="I295" s="520"/>
      <c r="J295" s="520"/>
    </row>
    <row r="296" spans="3:10" s="525" customFormat="1">
      <c r="C296" s="521"/>
      <c r="D296" s="520"/>
      <c r="E296" s="520"/>
      <c r="F296" s="520"/>
      <c r="G296" s="520"/>
      <c r="H296" s="520"/>
      <c r="I296" s="520"/>
      <c r="J296" s="520"/>
    </row>
    <row r="297" spans="3:10" s="525" customFormat="1">
      <c r="C297" s="521"/>
      <c r="D297" s="520"/>
      <c r="E297" s="520"/>
      <c r="F297" s="520"/>
      <c r="G297" s="520"/>
      <c r="H297" s="520"/>
      <c r="I297" s="520"/>
      <c r="J297" s="520"/>
    </row>
    <row r="298" spans="3:10" s="525" customFormat="1">
      <c r="C298" s="521"/>
      <c r="D298" s="520"/>
      <c r="E298" s="520"/>
      <c r="F298" s="520"/>
      <c r="G298" s="520"/>
      <c r="H298" s="520"/>
      <c r="I298" s="520"/>
      <c r="J298" s="520"/>
    </row>
    <row r="299" spans="3:10" s="525" customFormat="1">
      <c r="C299" s="521"/>
      <c r="D299" s="520"/>
      <c r="E299" s="520"/>
      <c r="F299" s="520"/>
      <c r="G299" s="520"/>
      <c r="H299" s="520"/>
      <c r="I299" s="520"/>
      <c r="J299" s="520"/>
    </row>
    <row r="300" spans="3:10" s="525" customFormat="1">
      <c r="C300" s="521"/>
      <c r="D300" s="520"/>
      <c r="E300" s="520"/>
      <c r="F300" s="520"/>
      <c r="G300" s="520"/>
      <c r="H300" s="520"/>
      <c r="I300" s="520"/>
      <c r="J300" s="520"/>
    </row>
    <row r="301" spans="3:10" s="525" customFormat="1">
      <c r="C301" s="521"/>
      <c r="D301" s="520"/>
      <c r="E301" s="520"/>
      <c r="F301" s="520"/>
      <c r="G301" s="520"/>
      <c r="H301" s="520"/>
      <c r="I301" s="520"/>
      <c r="J301" s="520"/>
    </row>
    <row r="302" spans="3:10" s="525" customFormat="1">
      <c r="C302" s="521"/>
      <c r="D302" s="520"/>
      <c r="E302" s="520"/>
      <c r="F302" s="520"/>
      <c r="G302" s="520"/>
      <c r="H302" s="520"/>
      <c r="I302" s="520"/>
      <c r="J302" s="520"/>
    </row>
    <row r="303" spans="3:10" s="525" customFormat="1">
      <c r="C303" s="521"/>
      <c r="D303" s="520"/>
      <c r="E303" s="520"/>
      <c r="F303" s="520"/>
      <c r="G303" s="520"/>
      <c r="H303" s="520"/>
      <c r="I303" s="520"/>
      <c r="J303" s="520"/>
    </row>
    <row r="304" spans="3:10" s="525" customFormat="1">
      <c r="C304" s="521"/>
      <c r="D304" s="520"/>
      <c r="E304" s="520"/>
      <c r="F304" s="520"/>
      <c r="G304" s="520"/>
      <c r="H304" s="520"/>
      <c r="I304" s="520"/>
      <c r="J304" s="520"/>
    </row>
    <row r="305" spans="3:10" s="525" customFormat="1">
      <c r="C305" s="521"/>
      <c r="D305" s="520"/>
      <c r="E305" s="520"/>
      <c r="F305" s="520"/>
      <c r="G305" s="520"/>
      <c r="H305" s="520"/>
      <c r="I305" s="520"/>
      <c r="J305" s="520"/>
    </row>
    <row r="306" spans="3:10" s="525" customFormat="1">
      <c r="C306" s="521"/>
      <c r="D306" s="520"/>
      <c r="E306" s="520"/>
      <c r="F306" s="520"/>
      <c r="G306" s="520"/>
      <c r="H306" s="520"/>
      <c r="I306" s="520"/>
      <c r="J306" s="520"/>
    </row>
    <row r="307" spans="3:10" s="525" customFormat="1">
      <c r="C307" s="521"/>
      <c r="D307" s="520"/>
      <c r="E307" s="520"/>
      <c r="F307" s="520"/>
      <c r="G307" s="520"/>
      <c r="H307" s="520"/>
      <c r="I307" s="520"/>
      <c r="J307" s="520"/>
    </row>
    <row r="308" spans="3:10" s="525" customFormat="1">
      <c r="C308" s="521"/>
      <c r="D308" s="520"/>
      <c r="E308" s="520"/>
      <c r="F308" s="520"/>
      <c r="G308" s="520"/>
      <c r="H308" s="520"/>
      <c r="I308" s="520"/>
      <c r="J308" s="520"/>
    </row>
    <row r="309" spans="3:10" s="525" customFormat="1">
      <c r="C309" s="521"/>
      <c r="D309" s="520"/>
      <c r="E309" s="520"/>
      <c r="F309" s="520"/>
      <c r="G309" s="520"/>
      <c r="H309" s="520"/>
      <c r="I309" s="520"/>
      <c r="J309" s="520"/>
    </row>
    <row r="310" spans="3:10" s="525" customFormat="1">
      <c r="C310" s="521"/>
      <c r="D310" s="520"/>
      <c r="E310" s="520"/>
      <c r="F310" s="520"/>
      <c r="G310" s="520"/>
      <c r="H310" s="520"/>
      <c r="I310" s="520"/>
      <c r="J310" s="520"/>
    </row>
    <row r="311" spans="3:10" s="525" customFormat="1">
      <c r="C311" s="521"/>
      <c r="D311" s="520"/>
      <c r="E311" s="520"/>
      <c r="F311" s="520"/>
      <c r="G311" s="520"/>
      <c r="H311" s="520"/>
      <c r="I311" s="520"/>
      <c r="J311" s="520"/>
    </row>
    <row r="312" spans="3:10" s="525" customFormat="1">
      <c r="C312" s="521"/>
      <c r="D312" s="520"/>
      <c r="E312" s="520"/>
      <c r="F312" s="520"/>
      <c r="G312" s="520"/>
      <c r="H312" s="520"/>
      <c r="I312" s="520"/>
      <c r="J312" s="520"/>
    </row>
    <row r="313" spans="3:10" s="525" customFormat="1">
      <c r="C313" s="521"/>
      <c r="D313" s="520"/>
      <c r="E313" s="520"/>
      <c r="F313" s="520"/>
      <c r="G313" s="520"/>
      <c r="H313" s="520"/>
      <c r="I313" s="520"/>
      <c r="J313" s="520"/>
    </row>
    <row r="314" spans="3:10" s="525" customFormat="1">
      <c r="C314" s="521"/>
      <c r="D314" s="520"/>
      <c r="E314" s="520"/>
      <c r="F314" s="520"/>
      <c r="G314" s="520"/>
      <c r="H314" s="520"/>
      <c r="I314" s="520"/>
      <c r="J314" s="520"/>
    </row>
    <row r="315" spans="3:10" s="525" customFormat="1">
      <c r="C315" s="521"/>
      <c r="D315" s="520"/>
      <c r="E315" s="520"/>
      <c r="F315" s="520"/>
      <c r="G315" s="520"/>
      <c r="H315" s="520"/>
      <c r="I315" s="520"/>
      <c r="J315" s="520"/>
    </row>
    <row r="316" spans="3:10" s="525" customFormat="1">
      <c r="C316" s="521"/>
      <c r="D316" s="520"/>
      <c r="E316" s="520"/>
      <c r="F316" s="520"/>
      <c r="G316" s="520"/>
      <c r="H316" s="520"/>
      <c r="I316" s="520"/>
      <c r="J316" s="520"/>
    </row>
    <row r="317" spans="3:10" s="525" customFormat="1">
      <c r="C317" s="521"/>
      <c r="D317" s="520"/>
      <c r="E317" s="520"/>
      <c r="F317" s="520"/>
      <c r="G317" s="520"/>
      <c r="H317" s="520"/>
      <c r="I317" s="520"/>
      <c r="J317" s="520"/>
    </row>
    <row r="318" spans="3:10" s="525" customFormat="1">
      <c r="C318" s="521"/>
      <c r="D318" s="520"/>
      <c r="E318" s="520"/>
      <c r="F318" s="520"/>
      <c r="G318" s="520"/>
      <c r="H318" s="520"/>
      <c r="I318" s="520"/>
      <c r="J318" s="520"/>
    </row>
    <row r="319" spans="3:10" s="525" customFormat="1">
      <c r="C319" s="521"/>
      <c r="D319" s="520"/>
      <c r="E319" s="520"/>
      <c r="F319" s="520"/>
      <c r="G319" s="520"/>
      <c r="H319" s="520"/>
      <c r="I319" s="520"/>
      <c r="J319" s="520"/>
    </row>
    <row r="320" spans="3:10" s="525" customFormat="1">
      <c r="C320" s="521"/>
      <c r="D320" s="520"/>
      <c r="E320" s="520"/>
      <c r="F320" s="520"/>
      <c r="G320" s="520"/>
      <c r="H320" s="520"/>
      <c r="I320" s="520"/>
      <c r="J320" s="520"/>
    </row>
    <row r="321" spans="3:10" s="525" customFormat="1">
      <c r="C321" s="521"/>
      <c r="D321" s="520"/>
      <c r="E321" s="520"/>
      <c r="F321" s="520"/>
      <c r="G321" s="520"/>
      <c r="H321" s="520"/>
      <c r="I321" s="520"/>
      <c r="J321" s="520"/>
    </row>
    <row r="322" spans="3:10" s="525" customFormat="1">
      <c r="C322" s="521"/>
      <c r="D322" s="520"/>
      <c r="E322" s="520"/>
      <c r="F322" s="520"/>
      <c r="G322" s="520"/>
      <c r="H322" s="520"/>
      <c r="I322" s="520"/>
      <c r="J322" s="520"/>
    </row>
    <row r="323" spans="3:10" s="525" customFormat="1">
      <c r="C323" s="521"/>
      <c r="D323" s="520"/>
      <c r="E323" s="520"/>
      <c r="F323" s="520"/>
      <c r="G323" s="520"/>
      <c r="H323" s="520"/>
      <c r="I323" s="520"/>
      <c r="J323" s="520"/>
    </row>
    <row r="324" spans="3:10" s="525" customFormat="1">
      <c r="C324" s="521"/>
      <c r="D324" s="520"/>
      <c r="E324" s="520"/>
      <c r="F324" s="520"/>
      <c r="G324" s="520"/>
      <c r="H324" s="520"/>
      <c r="I324" s="520"/>
      <c r="J324" s="520"/>
    </row>
    <row r="325" spans="3:10" s="525" customFormat="1">
      <c r="C325" s="521"/>
      <c r="D325" s="520"/>
      <c r="E325" s="520"/>
      <c r="F325" s="520"/>
      <c r="G325" s="520"/>
      <c r="H325" s="520"/>
      <c r="I325" s="520"/>
      <c r="J325" s="520"/>
    </row>
    <row r="326" spans="3:10" s="525" customFormat="1">
      <c r="C326" s="521"/>
      <c r="D326" s="520"/>
      <c r="E326" s="520"/>
      <c r="F326" s="520"/>
      <c r="G326" s="520"/>
      <c r="H326" s="520"/>
      <c r="I326" s="520"/>
      <c r="J326" s="520"/>
    </row>
    <row r="327" spans="3:10" s="525" customFormat="1">
      <c r="C327" s="521"/>
      <c r="D327" s="520"/>
      <c r="E327" s="520"/>
      <c r="F327" s="520"/>
      <c r="G327" s="520"/>
      <c r="H327" s="520"/>
      <c r="I327" s="520"/>
      <c r="J327" s="520"/>
    </row>
    <row r="328" spans="3:10" s="525" customFormat="1">
      <c r="C328" s="521"/>
      <c r="D328" s="520"/>
      <c r="E328" s="520"/>
      <c r="F328" s="520"/>
      <c r="G328" s="520"/>
      <c r="H328" s="520"/>
      <c r="I328" s="520"/>
      <c r="J328" s="520"/>
    </row>
    <row r="329" spans="3:10" s="525" customFormat="1">
      <c r="C329" s="521"/>
      <c r="D329" s="520"/>
      <c r="E329" s="520"/>
      <c r="F329" s="520"/>
      <c r="G329" s="520"/>
      <c r="H329" s="520"/>
      <c r="I329" s="520"/>
      <c r="J329" s="520"/>
    </row>
    <row r="330" spans="3:10" s="525" customFormat="1">
      <c r="C330" s="521"/>
      <c r="D330" s="520"/>
      <c r="E330" s="520"/>
      <c r="F330" s="520"/>
      <c r="G330" s="520"/>
      <c r="H330" s="520"/>
      <c r="I330" s="520"/>
      <c r="J330" s="520"/>
    </row>
    <row r="331" spans="3:10" s="525" customFormat="1">
      <c r="C331" s="521"/>
      <c r="D331" s="520"/>
      <c r="E331" s="520"/>
      <c r="F331" s="520"/>
      <c r="G331" s="520"/>
      <c r="H331" s="520"/>
      <c r="I331" s="520"/>
      <c r="J331" s="520"/>
    </row>
    <row r="332" spans="3:10" s="525" customFormat="1">
      <c r="C332" s="521"/>
      <c r="D332" s="520"/>
      <c r="E332" s="520"/>
      <c r="F332" s="520"/>
      <c r="G332" s="520"/>
      <c r="H332" s="520"/>
      <c r="I332" s="520"/>
      <c r="J332" s="520"/>
    </row>
    <row r="333" spans="3:10" s="525" customFormat="1">
      <c r="C333" s="521"/>
      <c r="D333" s="520"/>
      <c r="E333" s="520"/>
      <c r="F333" s="520"/>
      <c r="G333" s="520"/>
      <c r="H333" s="520"/>
      <c r="I333" s="520"/>
      <c r="J333" s="520"/>
    </row>
    <row r="334" spans="3:10" s="525" customFormat="1">
      <c r="C334" s="521"/>
      <c r="D334" s="520"/>
      <c r="E334" s="520"/>
      <c r="F334" s="520"/>
      <c r="G334" s="520"/>
      <c r="H334" s="520"/>
      <c r="I334" s="520"/>
      <c r="J334" s="520"/>
    </row>
    <row r="335" spans="3:10" s="525" customFormat="1">
      <c r="C335" s="521"/>
      <c r="D335" s="520"/>
      <c r="E335" s="520"/>
      <c r="F335" s="520"/>
      <c r="G335" s="520"/>
      <c r="H335" s="520"/>
      <c r="I335" s="520"/>
      <c r="J335" s="520"/>
    </row>
    <row r="336" spans="3:10" s="525" customFormat="1">
      <c r="C336" s="521"/>
      <c r="D336" s="520"/>
      <c r="E336" s="520"/>
      <c r="F336" s="520"/>
      <c r="G336" s="520"/>
      <c r="H336" s="520"/>
      <c r="I336" s="520"/>
      <c r="J336" s="520"/>
    </row>
    <row r="337" spans="3:10" s="525" customFormat="1">
      <c r="C337" s="521"/>
      <c r="D337" s="520"/>
      <c r="E337" s="520"/>
      <c r="F337" s="520"/>
      <c r="G337" s="520"/>
      <c r="H337" s="520"/>
      <c r="I337" s="520"/>
      <c r="J337" s="520"/>
    </row>
    <row r="338" spans="3:10" s="525" customFormat="1">
      <c r="C338" s="521"/>
      <c r="D338" s="520"/>
      <c r="E338" s="520"/>
      <c r="F338" s="520"/>
      <c r="G338" s="520"/>
      <c r="H338" s="520"/>
      <c r="I338" s="520"/>
      <c r="J338" s="520"/>
    </row>
    <row r="339" spans="3:10" s="525" customFormat="1">
      <c r="C339" s="521"/>
      <c r="D339" s="520"/>
      <c r="E339" s="520"/>
      <c r="F339" s="520"/>
      <c r="G339" s="520"/>
      <c r="H339" s="520"/>
      <c r="I339" s="520"/>
      <c r="J339" s="520"/>
    </row>
    <row r="340" spans="3:10" s="525" customFormat="1">
      <c r="C340" s="521"/>
      <c r="D340" s="520"/>
      <c r="E340" s="520"/>
      <c r="F340" s="520"/>
      <c r="G340" s="520"/>
      <c r="H340" s="520"/>
      <c r="I340" s="520"/>
      <c r="J340" s="520"/>
    </row>
    <row r="341" spans="3:10" s="525" customFormat="1">
      <c r="C341" s="521"/>
      <c r="D341" s="520"/>
      <c r="E341" s="520"/>
      <c r="F341" s="520"/>
      <c r="G341" s="520"/>
      <c r="H341" s="520"/>
      <c r="I341" s="520"/>
      <c r="J341" s="520"/>
    </row>
    <row r="342" spans="3:10" s="525" customFormat="1">
      <c r="C342" s="521"/>
      <c r="D342" s="520"/>
      <c r="E342" s="520"/>
      <c r="F342" s="520"/>
      <c r="G342" s="520"/>
      <c r="H342" s="520"/>
      <c r="I342" s="520"/>
      <c r="J342" s="520"/>
    </row>
    <row r="343" spans="3:10" s="525" customFormat="1">
      <c r="C343" s="521"/>
      <c r="D343" s="520"/>
      <c r="E343" s="520"/>
      <c r="F343" s="520"/>
      <c r="G343" s="520"/>
      <c r="H343" s="520"/>
      <c r="I343" s="520"/>
      <c r="J343" s="520"/>
    </row>
    <row r="344" spans="3:10" s="525" customFormat="1">
      <c r="C344" s="521"/>
      <c r="D344" s="520"/>
      <c r="E344" s="520"/>
      <c r="F344" s="520"/>
      <c r="G344" s="520"/>
      <c r="H344" s="520"/>
      <c r="I344" s="520"/>
      <c r="J344" s="520"/>
    </row>
    <row r="345" spans="3:10" s="525" customFormat="1">
      <c r="C345" s="521"/>
      <c r="D345" s="520"/>
      <c r="E345" s="520"/>
      <c r="F345" s="520"/>
      <c r="G345" s="520"/>
      <c r="H345" s="520"/>
      <c r="I345" s="520"/>
      <c r="J345" s="520"/>
    </row>
    <row r="346" spans="3:10" s="525" customFormat="1">
      <c r="C346" s="521"/>
      <c r="D346" s="520"/>
      <c r="E346" s="520"/>
      <c r="F346" s="520"/>
      <c r="G346" s="520"/>
      <c r="H346" s="520"/>
      <c r="I346" s="520"/>
      <c r="J346" s="520"/>
    </row>
    <row r="347" spans="3:10" s="525" customFormat="1">
      <c r="C347" s="521"/>
      <c r="D347" s="520"/>
      <c r="E347" s="520"/>
      <c r="F347" s="520"/>
      <c r="G347" s="520"/>
      <c r="H347" s="520"/>
      <c r="I347" s="520"/>
      <c r="J347" s="520"/>
    </row>
    <row r="348" spans="3:10" s="525" customFormat="1">
      <c r="C348" s="521"/>
      <c r="D348" s="520"/>
      <c r="E348" s="520"/>
      <c r="F348" s="520"/>
      <c r="G348" s="520"/>
      <c r="H348" s="520"/>
      <c r="I348" s="520"/>
      <c r="J348" s="520"/>
    </row>
    <row r="349" spans="3:10" s="525" customFormat="1">
      <c r="C349" s="521"/>
      <c r="D349" s="520"/>
      <c r="E349" s="520"/>
      <c r="F349" s="520"/>
      <c r="G349" s="520"/>
      <c r="H349" s="520"/>
      <c r="I349" s="520"/>
      <c r="J349" s="520"/>
    </row>
    <row r="350" spans="3:10" s="525" customFormat="1">
      <c r="C350" s="521"/>
      <c r="D350" s="520"/>
      <c r="E350" s="520"/>
      <c r="F350" s="520"/>
      <c r="G350" s="520"/>
      <c r="H350" s="520"/>
      <c r="I350" s="520"/>
      <c r="J350" s="520"/>
    </row>
    <row r="351" spans="3:10" s="525" customFormat="1">
      <c r="C351" s="521"/>
      <c r="D351" s="520"/>
      <c r="E351" s="520"/>
      <c r="F351" s="520"/>
      <c r="G351" s="520"/>
      <c r="H351" s="520"/>
      <c r="I351" s="520"/>
      <c r="J351" s="520"/>
    </row>
    <row r="352" spans="3:10" s="525" customFormat="1">
      <c r="C352" s="521"/>
      <c r="D352" s="520"/>
      <c r="E352" s="520"/>
      <c r="F352" s="520"/>
      <c r="G352" s="520"/>
      <c r="H352" s="520"/>
      <c r="I352" s="520"/>
      <c r="J352" s="520"/>
    </row>
    <row r="353" spans="3:10" s="525" customFormat="1">
      <c r="C353" s="521"/>
      <c r="D353" s="520"/>
      <c r="E353" s="520"/>
      <c r="F353" s="520"/>
      <c r="G353" s="520"/>
      <c r="H353" s="520"/>
      <c r="I353" s="520"/>
      <c r="J353" s="520"/>
    </row>
  </sheetData>
  <mergeCells count="1">
    <mergeCell ref="C40:J41"/>
  </mergeCells>
  <pageMargins left="0.7" right="0.7" top="0.75" bottom="0.75" header="0.3" footer="0.3"/>
  <drawing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90"/>
  <sheetViews>
    <sheetView workbookViewId="0">
      <selection activeCell="G12" sqref="G12"/>
    </sheetView>
  </sheetViews>
  <sheetFormatPr baseColWidth="10" defaultRowHeight="15"/>
  <cols>
    <col min="1" max="2" width="11.42578125" style="93"/>
    <col min="3" max="3" width="15.42578125" style="93" hidden="1" customWidth="1"/>
    <col min="4" max="4" width="49.42578125" style="93" bestFit="1" customWidth="1"/>
    <col min="5" max="16384" width="11.42578125" style="93"/>
  </cols>
  <sheetData>
    <row r="3" spans="3:5" ht="15.75" thickBot="1"/>
    <row r="4" spans="3:5" ht="26.25" thickBot="1">
      <c r="C4" s="440"/>
      <c r="D4" s="441" t="s">
        <v>1</v>
      </c>
      <c r="E4" s="442" t="s">
        <v>719</v>
      </c>
    </row>
    <row r="5" spans="3:5">
      <c r="C5" s="443"/>
      <c r="D5" s="444" t="str">
        <f>+'5.6'!D5</f>
        <v>Turbo Gas Natural Aguaytía TG-1</v>
      </c>
      <c r="E5" s="445">
        <f>+'5.6'!M5</f>
        <v>2.69</v>
      </c>
    </row>
    <row r="6" spans="3:5" ht="15.75" thickBot="1">
      <c r="C6" s="446"/>
      <c r="D6" s="444" t="str">
        <f>+'5.6'!D6</f>
        <v xml:space="preserve">Turbo Gas Natural Aguaytía TG-2 </v>
      </c>
      <c r="E6" s="445">
        <f>+'5.6'!M6</f>
        <v>2.69</v>
      </c>
    </row>
    <row r="7" spans="3:5">
      <c r="C7" s="447" t="s">
        <v>720</v>
      </c>
      <c r="D7" s="444" t="str">
        <f>+'5.6'!D7</f>
        <v>Independencia GD - GN (Ex Calana GD)</v>
      </c>
      <c r="E7" s="445">
        <f>+'5.6'!M7</f>
        <v>2.4542999999999999</v>
      </c>
    </row>
    <row r="8" spans="3:5">
      <c r="C8" s="448" t="s">
        <v>127</v>
      </c>
      <c r="D8" s="444" t="str">
        <f>+'5.6'!D8</f>
        <v>Turbo Gas Natural Pisco  con GN (ex Mollendo II TG)</v>
      </c>
      <c r="E8" s="445">
        <f>+'5.6'!M8</f>
        <v>2.69</v>
      </c>
    </row>
    <row r="9" spans="3:5">
      <c r="C9" s="448" t="s">
        <v>129</v>
      </c>
      <c r="D9" s="444" t="str">
        <f>+'5.6'!D9</f>
        <v>G. Diesel Tumbes Nueva 1</v>
      </c>
      <c r="E9" s="445">
        <f>+'5.6'!M9</f>
        <v>13.9186</v>
      </c>
    </row>
    <row r="10" spans="3:5">
      <c r="C10" s="448" t="s">
        <v>44</v>
      </c>
      <c r="D10" s="444" t="str">
        <f>+'5.6'!D10</f>
        <v>Central de Emergencia Piura</v>
      </c>
      <c r="E10" s="445">
        <f>+'5.6'!M10</f>
        <v>12</v>
      </c>
    </row>
    <row r="11" spans="3:5">
      <c r="C11" s="448" t="s">
        <v>44</v>
      </c>
      <c r="D11" s="444" t="str">
        <f>+'5.6'!D11</f>
        <v>Turbo Gas Natural Chilca TG1</v>
      </c>
      <c r="E11" s="445">
        <f>+'5.6'!M11</f>
        <v>3.3450000000000002</v>
      </c>
    </row>
    <row r="12" spans="3:5">
      <c r="C12" s="448" t="s">
        <v>133</v>
      </c>
      <c r="D12" s="444" t="str">
        <f>+'5.6'!D12</f>
        <v>Turbo Gas Natural Chilca TG2</v>
      </c>
      <c r="E12" s="445">
        <f>+'5.6'!M12</f>
        <v>3.3450000000000002</v>
      </c>
    </row>
    <row r="13" spans="3:5">
      <c r="C13" s="448" t="s">
        <v>135</v>
      </c>
      <c r="D13" s="444" t="str">
        <f>+'5.6'!D13</f>
        <v>Turbo Gas Natural Chilca TG3</v>
      </c>
      <c r="E13" s="445">
        <f>+'5.6'!M13</f>
        <v>3.3450000000000002</v>
      </c>
    </row>
    <row r="14" spans="3:5">
      <c r="C14" s="448" t="s">
        <v>71</v>
      </c>
      <c r="D14" s="444" t="str">
        <f>+'5.6'!D14</f>
        <v>Turbo Gas Natural Las Flores</v>
      </c>
      <c r="E14" s="445">
        <f>+'5.6'!M14</f>
        <v>2.69</v>
      </c>
    </row>
    <row r="15" spans="3:5">
      <c r="C15" s="448" t="s">
        <v>71</v>
      </c>
      <c r="D15" s="444" t="str">
        <f>+'5.6'!D15</f>
        <v>Turbo Gas Diesel  Santa Rosa UTI-5</v>
      </c>
      <c r="E15" s="445">
        <f>+'5.6'!M15</f>
        <v>6.5350000000000001</v>
      </c>
    </row>
    <row r="16" spans="3:5">
      <c r="C16" s="448" t="s">
        <v>71</v>
      </c>
      <c r="D16" s="444" t="str">
        <f>+'5.6'!D16</f>
        <v xml:space="preserve">Turbo Gas Diesel Santa Rosa UTI-6 </v>
      </c>
      <c r="E16" s="445">
        <f>+'5.6'!M16</f>
        <v>6.7</v>
      </c>
    </row>
    <row r="17" spans="3:5">
      <c r="C17" s="448" t="s">
        <v>71</v>
      </c>
      <c r="D17" s="444" t="str">
        <f>+'5.6'!D17</f>
        <v>Turbo Gas Diesel Santa Rosa TG7</v>
      </c>
      <c r="E17" s="445">
        <f>+'5.6'!M17</f>
        <v>2.69</v>
      </c>
    </row>
    <row r="18" spans="3:5">
      <c r="C18" s="448" t="s">
        <v>71</v>
      </c>
      <c r="D18" s="444" t="str">
        <f>+'5.6'!D18</f>
        <v>Turbo Gas Natural Santa Rosa TG8</v>
      </c>
      <c r="E18" s="445">
        <f>+'5.6'!M18</f>
        <v>2.69</v>
      </c>
    </row>
    <row r="19" spans="3:5">
      <c r="C19" s="448" t="s">
        <v>71</v>
      </c>
      <c r="D19" s="444" t="str">
        <f>+'5.6'!D19</f>
        <v>Grupos Diesel de Chiclayo</v>
      </c>
      <c r="E19" s="445">
        <f>+'5.6'!M19</f>
        <v>2.4542999999999999</v>
      </c>
    </row>
    <row r="20" spans="3:5">
      <c r="C20" s="448" t="s">
        <v>71</v>
      </c>
      <c r="D20" s="444" t="str">
        <f>+'5.6'!D20</f>
        <v>Turbo Gas de Chimbote (TG3)</v>
      </c>
      <c r="E20" s="445">
        <f>+'5.6'!M20</f>
        <v>2.69</v>
      </c>
    </row>
    <row r="21" spans="3:5">
      <c r="C21" s="448" t="s">
        <v>71</v>
      </c>
      <c r="D21" s="444" t="str">
        <f>+'5.6'!D21</f>
        <v>Turbo Gas de Piura con DB5</v>
      </c>
      <c r="E21" s="445">
        <f>+'5.6'!M21</f>
        <v>2.69</v>
      </c>
    </row>
    <row r="22" spans="3:5">
      <c r="C22" s="448" t="s">
        <v>71</v>
      </c>
      <c r="D22" s="444" t="str">
        <f>+'5.6'!D22</f>
        <v>Grupos Diesel de Piura</v>
      </c>
      <c r="E22" s="445">
        <f>+'5.6'!M22</f>
        <v>2.4542999999999999</v>
      </c>
    </row>
    <row r="23" spans="3:5">
      <c r="C23" s="448" t="s">
        <v>71</v>
      </c>
      <c r="D23" s="444" t="str">
        <f>+'5.6'!D23</f>
        <v>Reserva Fria Puerto Eten</v>
      </c>
      <c r="E23" s="445">
        <f>+'5.6'!M23</f>
        <v>4</v>
      </c>
    </row>
    <row r="24" spans="3:5">
      <c r="C24" s="448" t="s">
        <v>65</v>
      </c>
      <c r="D24" s="444" t="str">
        <f>+'5.6'!D24</f>
        <v>Turbo Gas Natural CC Fenix</v>
      </c>
      <c r="E24" s="445">
        <f>+'5.6'!M24</f>
        <v>2.5</v>
      </c>
    </row>
    <row r="25" spans="3:5">
      <c r="C25" s="448" t="s">
        <v>8</v>
      </c>
      <c r="D25" s="444" t="str">
        <f>+'5.6'!D25</f>
        <v>Mollendo I GD</v>
      </c>
      <c r="E25" s="445">
        <f>+'5.6'!M25</f>
        <v>13.831</v>
      </c>
    </row>
    <row r="26" spans="3:5">
      <c r="C26" s="448" t="s">
        <v>8</v>
      </c>
      <c r="D26" s="444" t="str">
        <f>+'5.6'!D26</f>
        <v>Chilina TV Nº 2</v>
      </c>
      <c r="E26" s="445">
        <f>+'5.6'!M26</f>
        <v>1.32</v>
      </c>
    </row>
    <row r="27" spans="3:5">
      <c r="C27" s="448" t="s">
        <v>8</v>
      </c>
      <c r="D27" s="444" t="str">
        <f>+'5.6'!D27</f>
        <v>Chilina TV Nº 3</v>
      </c>
      <c r="E27" s="445">
        <f>+'5.6'!M27</f>
        <v>1.32</v>
      </c>
    </row>
    <row r="28" spans="3:5">
      <c r="C28" s="448" t="s">
        <v>8</v>
      </c>
      <c r="D28" s="444" t="str">
        <f>+'5.6'!D28</f>
        <v>Chilina Ciclo Combinado</v>
      </c>
      <c r="E28" s="445">
        <f>+'5.6'!M28</f>
        <v>3.3450000000000002</v>
      </c>
    </row>
    <row r="29" spans="3:5">
      <c r="C29" s="448" t="s">
        <v>152</v>
      </c>
      <c r="D29" s="444" t="str">
        <f>+'5.6'!D29</f>
        <v>Chilina GD Nº 1 y Nº 2</v>
      </c>
      <c r="E29" s="445">
        <f>+'5.6'!M29</f>
        <v>2.4542999999999999</v>
      </c>
    </row>
    <row r="30" spans="3:5">
      <c r="C30" s="448" t="s">
        <v>8</v>
      </c>
      <c r="D30" s="444" t="str">
        <f>+'5.6'!D30</f>
        <v>G. Diesel Shougesa</v>
      </c>
      <c r="E30" s="445">
        <f>+'5.6'!M30</f>
        <v>2.4542999999999999</v>
      </c>
    </row>
    <row r="31" spans="3:5">
      <c r="C31" s="448" t="s">
        <v>8</v>
      </c>
      <c r="D31" s="444" t="str">
        <f>+'5.6'!D31</f>
        <v>Turbo Vapor de Shougesa</v>
      </c>
      <c r="E31" s="445">
        <f>+'5.6'!M31</f>
        <v>1.32</v>
      </c>
    </row>
    <row r="32" spans="3:5">
      <c r="C32" s="448" t="s">
        <v>152</v>
      </c>
      <c r="D32" s="444" t="str">
        <f>+'5.6'!D32</f>
        <v>Turbo Gas Natural CC TG1 Kallpa</v>
      </c>
      <c r="E32" s="445">
        <f>+'5.6'!M32</f>
        <v>3.3450000000000002</v>
      </c>
    </row>
    <row r="33" spans="3:5">
      <c r="C33" s="448" t="s">
        <v>152</v>
      </c>
      <c r="D33" s="444" t="str">
        <f>+'5.6'!D33</f>
        <v>Turbo Gas Natural CC TG2 Kallpa</v>
      </c>
      <c r="E33" s="445">
        <f>+'5.6'!M33</f>
        <v>3.3450000000000002</v>
      </c>
    </row>
    <row r="34" spans="3:5">
      <c r="C34" s="448" t="s">
        <v>152</v>
      </c>
      <c r="D34" s="444" t="str">
        <f>+'5.6'!D34</f>
        <v>Turbo Gas Natural CC TG3 Kallpa</v>
      </c>
      <c r="E34" s="445">
        <f>+'5.6'!M34</f>
        <v>3.3450000000000002</v>
      </c>
    </row>
    <row r="35" spans="3:5">
      <c r="C35" s="448" t="s">
        <v>152</v>
      </c>
      <c r="D35" s="444" t="str">
        <f>+'5.6'!D35</f>
        <v>Taparachi GD Nº 1 al Nº 4</v>
      </c>
      <c r="E35" s="445">
        <f>+'5.6'!M35</f>
        <v>2.4542999999999999</v>
      </c>
    </row>
    <row r="36" spans="3:5">
      <c r="C36" s="448" t="s">
        <v>152</v>
      </c>
      <c r="D36" s="444" t="str">
        <f>+'5.6'!D36</f>
        <v>Bellavista ALCO</v>
      </c>
      <c r="E36" s="445">
        <f>+'5.6'!M36</f>
        <v>2.4542999999999999</v>
      </c>
    </row>
    <row r="37" spans="3:5" hidden="1">
      <c r="C37" s="448" t="s">
        <v>152</v>
      </c>
      <c r="D37" s="444" t="str">
        <f>+'5.6'!D37</f>
        <v>Central de Emergencia Mollendo</v>
      </c>
      <c r="E37" s="445">
        <f>+'5.6'!M37</f>
        <v>14.0608</v>
      </c>
    </row>
    <row r="38" spans="3:5">
      <c r="C38" s="448" t="s">
        <v>8</v>
      </c>
      <c r="D38" s="444" t="str">
        <f>+'5.6'!D38</f>
        <v>Turbo Gas Natural Malacas 1</v>
      </c>
      <c r="E38" s="445">
        <f>+'5.6'!M38</f>
        <v>2.69</v>
      </c>
    </row>
    <row r="39" spans="3:5">
      <c r="C39" s="448" t="s">
        <v>8</v>
      </c>
      <c r="D39" s="444" t="str">
        <f>+'5.6'!D39</f>
        <v>Turbo Gas Natural Malacas 4 A</v>
      </c>
      <c r="E39" s="445">
        <f>+'5.6'!M39</f>
        <v>3.1324999999999998</v>
      </c>
    </row>
    <row r="40" spans="3:5">
      <c r="C40" s="448" t="s">
        <v>152</v>
      </c>
      <c r="D40" s="444" t="str">
        <f>+'5.6'!D40</f>
        <v>Turbo Gas Natural Malacas 4 B</v>
      </c>
      <c r="E40" s="445">
        <f>+'5.6'!M40</f>
        <v>22.74</v>
      </c>
    </row>
    <row r="41" spans="3:5">
      <c r="C41" s="448" t="s">
        <v>8</v>
      </c>
      <c r="D41" s="444" t="str">
        <f>+'5.6'!D41</f>
        <v>Reserva Fria Talara</v>
      </c>
      <c r="E41" s="445">
        <f>+'5.6'!M41</f>
        <v>4</v>
      </c>
    </row>
    <row r="42" spans="3:5">
      <c r="C42" s="448" t="s">
        <v>152</v>
      </c>
      <c r="D42" s="444" t="str">
        <f>+'5.6'!D42</f>
        <v>Ilo 1 TV  Nº 2</v>
      </c>
      <c r="E42" s="445">
        <f>+'5.6'!M42</f>
        <v>7.1006999999999998</v>
      </c>
    </row>
    <row r="43" spans="3:5">
      <c r="C43" s="448" t="s">
        <v>152</v>
      </c>
      <c r="D43" s="444" t="str">
        <f>+'5.6'!D43</f>
        <v>Ilo 1 TV  Nº 3</v>
      </c>
      <c r="E43" s="445">
        <f>+'5.6'!M43</f>
        <v>4.7576000000000001</v>
      </c>
    </row>
    <row r="44" spans="3:5">
      <c r="C44" s="448" t="s">
        <v>19</v>
      </c>
      <c r="D44" s="444" t="str">
        <f>+'5.6'!D44</f>
        <v>Ilo 1 TV  Nº 4</v>
      </c>
      <c r="E44" s="445">
        <f>+'5.6'!M44</f>
        <v>5.0682</v>
      </c>
    </row>
    <row r="45" spans="3:5">
      <c r="C45" s="448" t="s">
        <v>8</v>
      </c>
      <c r="D45" s="444" t="str">
        <f>+'5.6'!D45</f>
        <v>Ilo 1 GD  Nº 1</v>
      </c>
      <c r="E45" s="445">
        <f>+'5.6'!M45</f>
        <v>2.1876000000000002</v>
      </c>
    </row>
    <row r="46" spans="3:5">
      <c r="C46" s="448" t="s">
        <v>8</v>
      </c>
      <c r="D46" s="444" t="str">
        <f>+'5.6'!D46</f>
        <v>Ilo 1 TG  Nº 1</v>
      </c>
      <c r="E46" s="445">
        <f>+'5.6'!M46</f>
        <v>4</v>
      </c>
    </row>
    <row r="47" spans="3:5" hidden="1">
      <c r="C47" s="448" t="s">
        <v>8</v>
      </c>
      <c r="D47" s="444" t="str">
        <f>+'5.6'!D47</f>
        <v>Ilo 1 TG  Nº 2</v>
      </c>
      <c r="E47" s="445">
        <f>+'5.6'!M47</f>
        <v>4</v>
      </c>
    </row>
    <row r="48" spans="3:5">
      <c r="C48" s="448" t="s">
        <v>71</v>
      </c>
      <c r="D48" s="444" t="str">
        <f>+'5.6'!D48</f>
        <v>Reserva Fria Ilo</v>
      </c>
      <c r="E48" s="445">
        <f>+'5.6'!M48</f>
        <v>4</v>
      </c>
    </row>
    <row r="49" spans="3:5">
      <c r="C49" s="448" t="s">
        <v>4</v>
      </c>
      <c r="D49" s="444" t="str">
        <f>+'5.6'!D49</f>
        <v>Ilo 2 TV Carbón Nº 1</v>
      </c>
      <c r="E49" s="445">
        <f>+'5.6'!M49</f>
        <v>16.702500000000001</v>
      </c>
    </row>
    <row r="50" spans="3:5" hidden="1">
      <c r="C50" s="448" t="s">
        <v>8</v>
      </c>
      <c r="D50" s="444" t="str">
        <f>+'5.6'!D50</f>
        <v>Reserva Fria Pto Maldonado</v>
      </c>
      <c r="E50" s="445">
        <f>+'5.6'!M50</f>
        <v>3.165</v>
      </c>
    </row>
    <row r="51" spans="3:5">
      <c r="C51" s="448" t="s">
        <v>4</v>
      </c>
      <c r="D51" s="444" t="str">
        <f>+'5.6'!D51</f>
        <v>Reserva Fria Pucallpa</v>
      </c>
      <c r="E51" s="445">
        <f>+'5.6'!M51</f>
        <v>12</v>
      </c>
    </row>
    <row r="52" spans="3:5">
      <c r="C52" s="448" t="s">
        <v>16</v>
      </c>
      <c r="D52" s="444" t="str">
        <f>+'5.6'!D52</f>
        <v>Turbo Gas Natural CC TG3 Ventanilla (sin fuego adicional)</v>
      </c>
      <c r="E52" s="445">
        <f>+'5.6'!M52</f>
        <v>3.3450000000000002</v>
      </c>
    </row>
    <row r="53" spans="3:5">
      <c r="C53" s="448" t="s">
        <v>16</v>
      </c>
      <c r="D53" s="444" t="str">
        <f>+'5.6'!D53</f>
        <v>Turbo Gas Natural CC TG3 Ventanilla (con fuego adicional)</v>
      </c>
      <c r="E53" s="445">
        <f>+'5.6'!M53</f>
        <v>3.3450000000000002</v>
      </c>
    </row>
    <row r="54" spans="3:5">
      <c r="C54" s="448" t="s">
        <v>16</v>
      </c>
      <c r="D54" s="444" t="str">
        <f>+'5.6'!D54</f>
        <v>Turbo Gas Natural CC TG4 Ventanilla (sin fuego adicional)</v>
      </c>
      <c r="E54" s="445">
        <f>+'5.6'!M54</f>
        <v>3.3450000000000002</v>
      </c>
    </row>
    <row r="55" spans="3:5">
      <c r="C55" s="448" t="s">
        <v>44</v>
      </c>
      <c r="D55" s="444" t="str">
        <f>+'5.6'!D55</f>
        <v>Turbo Gas Natural CC TG4 Ventanilla (con fuego adicional)</v>
      </c>
      <c r="E55" s="445">
        <f>+'5.6'!M55</f>
        <v>3.3450000000000002</v>
      </c>
    </row>
    <row r="56" spans="3:5">
      <c r="C56" s="448" t="s">
        <v>44</v>
      </c>
      <c r="D56" s="444" t="str">
        <f>+'5.6'!D56</f>
        <v>Turbo Gas Natural Santo Domingo Olleros</v>
      </c>
      <c r="E56" s="445">
        <f>+'5.6'!M56</f>
        <v>2.7181000000000002</v>
      </c>
    </row>
    <row r="57" spans="3:5">
      <c r="C57" s="448" t="s">
        <v>33</v>
      </c>
      <c r="D57" s="444" t="str">
        <f>+'5.6'!D57</f>
        <v>Turbo Gas Natural TG1 Tablazo</v>
      </c>
      <c r="E57" s="445">
        <f>+'5.6'!M57</f>
        <v>2.69</v>
      </c>
    </row>
    <row r="58" spans="3:5">
      <c r="C58" s="448" t="s">
        <v>38</v>
      </c>
    </row>
    <row r="59" spans="3:5">
      <c r="C59" s="448" t="s">
        <v>71</v>
      </c>
    </row>
    <row r="60" spans="3:5">
      <c r="C60" s="448" t="s">
        <v>71</v>
      </c>
    </row>
    <row r="61" spans="3:5">
      <c r="C61" s="448" t="s">
        <v>71</v>
      </c>
    </row>
    <row r="62" spans="3:5">
      <c r="C62" s="448" t="s">
        <v>38</v>
      </c>
    </row>
    <row r="63" spans="3:5">
      <c r="C63" s="448" t="s">
        <v>71</v>
      </c>
    </row>
    <row r="64" spans="3:5">
      <c r="C64" s="448" t="s">
        <v>38</v>
      </c>
    </row>
    <row r="65" spans="3:3">
      <c r="C65" s="448" t="s">
        <v>44</v>
      </c>
    </row>
    <row r="66" spans="3:3">
      <c r="C66" s="448" t="s">
        <v>71</v>
      </c>
    </row>
    <row r="67" spans="3:3">
      <c r="C67" s="448" t="s">
        <v>71</v>
      </c>
    </row>
    <row r="68" spans="3:3">
      <c r="C68" s="448" t="s">
        <v>71</v>
      </c>
    </row>
    <row r="69" spans="3:3" hidden="1">
      <c r="C69" s="448" t="s">
        <v>8</v>
      </c>
    </row>
    <row r="70" spans="3:3" hidden="1">
      <c r="C70" s="448" t="s">
        <v>8</v>
      </c>
    </row>
    <row r="71" spans="3:3">
      <c r="C71" s="448" t="s">
        <v>38</v>
      </c>
    </row>
    <row r="72" spans="3:3" hidden="1">
      <c r="C72" s="448" t="s">
        <v>8</v>
      </c>
    </row>
    <row r="73" spans="3:3">
      <c r="C73" s="448" t="s">
        <v>33</v>
      </c>
    </row>
    <row r="74" spans="3:3" hidden="1">
      <c r="C74" s="448" t="s">
        <v>8</v>
      </c>
    </row>
    <row r="75" spans="3:3">
      <c r="C75" s="448" t="s">
        <v>44</v>
      </c>
    </row>
    <row r="76" spans="3:3">
      <c r="C76" s="448" t="s">
        <v>71</v>
      </c>
    </row>
    <row r="77" spans="3:3">
      <c r="C77" s="448" t="s">
        <v>71</v>
      </c>
    </row>
    <row r="78" spans="3:3">
      <c r="C78" s="448" t="s">
        <v>16</v>
      </c>
    </row>
    <row r="79" spans="3:3">
      <c r="C79" s="448" t="s">
        <v>57</v>
      </c>
    </row>
    <row r="80" spans="3:3">
      <c r="C80" s="448" t="s">
        <v>8</v>
      </c>
    </row>
    <row r="81" spans="3:3">
      <c r="C81" s="448" t="s">
        <v>19</v>
      </c>
    </row>
    <row r="82" spans="3:3">
      <c r="C82" s="448" t="s">
        <v>8</v>
      </c>
    </row>
    <row r="83" spans="3:3">
      <c r="C83" s="448" t="s">
        <v>8</v>
      </c>
    </row>
    <row r="84" spans="3:3">
      <c r="C84" s="448" t="s">
        <v>8</v>
      </c>
    </row>
    <row r="85" spans="3:3">
      <c r="C85" s="448" t="s">
        <v>19</v>
      </c>
    </row>
    <row r="86" spans="3:3">
      <c r="C86" s="448" t="s">
        <v>44</v>
      </c>
    </row>
    <row r="87" spans="3:3">
      <c r="C87" s="448" t="s">
        <v>19</v>
      </c>
    </row>
    <row r="88" spans="3:3">
      <c r="C88" s="448" t="s">
        <v>57</v>
      </c>
    </row>
    <row r="89" spans="3:3">
      <c r="C89" s="448" t="s">
        <v>19</v>
      </c>
    </row>
    <row r="90" spans="3:3" ht="15.75" thickBot="1">
      <c r="C90" s="449" t="s">
        <v>19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C167"/>
  <sheetViews>
    <sheetView topLeftCell="C1" zoomScaleNormal="100" workbookViewId="0">
      <selection activeCell="C1" sqref="C1"/>
    </sheetView>
  </sheetViews>
  <sheetFormatPr baseColWidth="10" defaultRowHeight="15"/>
  <cols>
    <col min="1" max="1" width="52.85546875" style="93" hidden="1" customWidth="1"/>
    <col min="2" max="2" width="0" style="93" hidden="1" customWidth="1"/>
    <col min="3" max="3" width="11.42578125" style="93"/>
    <col min="4" max="4" width="49.7109375" style="93" customWidth="1"/>
    <col min="5" max="5" width="52.85546875" style="93" hidden="1" customWidth="1"/>
    <col min="6" max="9" width="11.42578125" style="93" hidden="1" customWidth="1"/>
    <col min="10" max="10" width="11.42578125" style="93" customWidth="1"/>
    <col min="11" max="11" width="12.5703125" style="93" customWidth="1"/>
    <col min="12" max="16384" width="11.42578125" style="93"/>
  </cols>
  <sheetData>
    <row r="3" spans="4:14" ht="15.75" thickBot="1"/>
    <row r="4" spans="4:14" ht="26.25" thickBot="1">
      <c r="D4" s="441" t="s">
        <v>1</v>
      </c>
      <c r="E4" s="450" t="s">
        <v>745</v>
      </c>
      <c r="F4" s="441"/>
      <c r="G4" s="451"/>
      <c r="H4" s="441" t="s">
        <v>746</v>
      </c>
      <c r="I4" s="442"/>
      <c r="J4" s="441" t="s">
        <v>453</v>
      </c>
      <c r="K4" s="451" t="s">
        <v>747</v>
      </c>
      <c r="L4" s="441" t="s">
        <v>748</v>
      </c>
      <c r="M4" s="442" t="s">
        <v>719</v>
      </c>
      <c r="N4" s="441" t="s">
        <v>749</v>
      </c>
    </row>
    <row r="5" spans="4:14">
      <c r="D5" s="444" t="s">
        <v>489</v>
      </c>
      <c r="E5" s="452" t="s">
        <v>489</v>
      </c>
      <c r="F5" s="453"/>
      <c r="G5" s="453"/>
      <c r="H5" s="453">
        <f>VLOOKUP(E5,$A$115:$E$167,5,FALSE)</f>
        <v>84.899500000000003</v>
      </c>
      <c r="I5" s="453">
        <v>0.98</v>
      </c>
      <c r="J5" s="445">
        <f>VLOOKUP(E5,$D$59:$M$111,8,FALSE)</f>
        <v>11.736599999999999</v>
      </c>
      <c r="K5" s="445">
        <f>VLOOKUP(E5,$D$59:$M$111,9,FALSE)</f>
        <v>2.5579000000000001</v>
      </c>
      <c r="L5" s="445">
        <f>K5*J5</f>
        <v>30.021049139999999</v>
      </c>
      <c r="M5" s="445">
        <f>VLOOKUP(E5,$D$59:$M$111,10,FALSE)</f>
        <v>2.69</v>
      </c>
      <c r="N5" s="445">
        <f>SUM(L5:M5)</f>
        <v>32.71104914</v>
      </c>
    </row>
    <row r="6" spans="4:14">
      <c r="D6" s="444" t="s">
        <v>490</v>
      </c>
      <c r="E6" s="452" t="s">
        <v>490</v>
      </c>
      <c r="F6" s="453"/>
      <c r="G6" s="453"/>
      <c r="H6" s="453">
        <f t="shared" ref="H6:H57" si="0">VLOOKUP(E6,$A$115:$E$167,5,FALSE)</f>
        <v>85.447299999999998</v>
      </c>
      <c r="I6" s="453">
        <v>0.98</v>
      </c>
      <c r="J6" s="445">
        <f t="shared" ref="J6:J56" si="1">VLOOKUP(E6,$D$59:$M$111,8,FALSE)</f>
        <v>11.691700000000001</v>
      </c>
      <c r="K6" s="445">
        <f t="shared" ref="K6:K56" si="2">VLOOKUP(E6,$D$59:$M$111,9,FALSE)</f>
        <v>2.5579000000000001</v>
      </c>
      <c r="L6" s="445">
        <f t="shared" ref="L6:L56" si="3">K6*J6</f>
        <v>29.906199430000004</v>
      </c>
      <c r="M6" s="445">
        <f t="shared" ref="M6:M56" si="4">VLOOKUP(E6,$D$59:$M$111,10,FALSE)</f>
        <v>2.69</v>
      </c>
      <c r="N6" s="445">
        <f t="shared" ref="N6:N56" si="5">SUM(L6:M6)</f>
        <v>32.596199430000006</v>
      </c>
    </row>
    <row r="7" spans="4:14">
      <c r="D7" s="444" t="s">
        <v>721</v>
      </c>
      <c r="E7" s="452" t="s">
        <v>657</v>
      </c>
      <c r="F7" s="453"/>
      <c r="G7" s="453"/>
      <c r="H7" s="453">
        <f t="shared" si="0"/>
        <v>22.966999999999999</v>
      </c>
      <c r="I7" s="453">
        <v>0.96</v>
      </c>
      <c r="J7" s="445">
        <f t="shared" si="1"/>
        <v>2.4542999999999999</v>
      </c>
      <c r="K7" s="445">
        <f t="shared" si="2"/>
        <v>2.5066999999999999</v>
      </c>
      <c r="L7" s="445">
        <f t="shared" si="3"/>
        <v>6.15219381</v>
      </c>
      <c r="M7" s="445">
        <f t="shared" si="4"/>
        <v>2.4542999999999999</v>
      </c>
      <c r="N7" s="445">
        <f t="shared" si="5"/>
        <v>8.6064938099999999</v>
      </c>
    </row>
    <row r="8" spans="4:14">
      <c r="D8" s="444" t="s">
        <v>722</v>
      </c>
      <c r="E8" s="452" t="s">
        <v>658</v>
      </c>
      <c r="F8" s="453"/>
      <c r="G8" s="453"/>
      <c r="H8" s="453">
        <f t="shared" si="0"/>
        <v>70.662700000000001</v>
      </c>
      <c r="I8" s="453">
        <v>0.96</v>
      </c>
      <c r="J8" s="445">
        <f t="shared" si="1"/>
        <v>12.0809</v>
      </c>
      <c r="K8" s="445">
        <f t="shared" si="2"/>
        <v>2.5066999999999999</v>
      </c>
      <c r="L8" s="445">
        <f t="shared" si="3"/>
        <v>30.283192029999999</v>
      </c>
      <c r="M8" s="445">
        <f t="shared" si="4"/>
        <v>2.69</v>
      </c>
      <c r="N8" s="445">
        <f t="shared" si="5"/>
        <v>32.97319203</v>
      </c>
    </row>
    <row r="9" spans="4:14">
      <c r="D9" s="444" t="s">
        <v>723</v>
      </c>
      <c r="E9" s="452" t="s">
        <v>492</v>
      </c>
      <c r="F9" s="453"/>
      <c r="G9" s="453"/>
      <c r="H9" s="453">
        <f t="shared" si="0"/>
        <v>16.347000000000001</v>
      </c>
      <c r="I9" s="453">
        <v>0.97</v>
      </c>
      <c r="J9" s="445">
        <f t="shared" si="1"/>
        <v>0.20949999999999999</v>
      </c>
      <c r="K9" s="445">
        <f t="shared" si="2"/>
        <v>725.09100000000001</v>
      </c>
      <c r="L9" s="445">
        <f t="shared" si="3"/>
        <v>151.9065645</v>
      </c>
      <c r="M9" s="445">
        <f t="shared" si="4"/>
        <v>13.9186</v>
      </c>
      <c r="N9" s="445">
        <f t="shared" si="5"/>
        <v>165.8251645</v>
      </c>
    </row>
    <row r="10" spans="4:14">
      <c r="D10" s="444" t="s">
        <v>724</v>
      </c>
      <c r="E10" s="452" t="s">
        <v>534</v>
      </c>
      <c r="F10" s="453"/>
      <c r="G10" s="453"/>
      <c r="H10" s="453">
        <f t="shared" si="0"/>
        <v>81.063299999999998</v>
      </c>
      <c r="I10" s="453">
        <v>0.96</v>
      </c>
      <c r="J10" s="445">
        <f t="shared" si="1"/>
        <v>0.2238</v>
      </c>
      <c r="K10" s="445">
        <f t="shared" si="2"/>
        <v>1126.6003000000001</v>
      </c>
      <c r="L10" s="445">
        <f t="shared" si="3"/>
        <v>252.13314714000001</v>
      </c>
      <c r="M10" s="445">
        <f t="shared" si="4"/>
        <v>12</v>
      </c>
      <c r="N10" s="445">
        <f t="shared" si="5"/>
        <v>264.13314714000001</v>
      </c>
    </row>
    <row r="11" spans="4:14">
      <c r="D11" s="444" t="s">
        <v>503</v>
      </c>
      <c r="E11" s="452" t="s">
        <v>508</v>
      </c>
      <c r="F11" s="453"/>
      <c r="G11" s="453"/>
      <c r="H11" s="453">
        <f t="shared" si="0"/>
        <v>269.36799999999999</v>
      </c>
      <c r="I11" s="453">
        <v>0.91</v>
      </c>
      <c r="J11" s="445">
        <f t="shared" si="1"/>
        <v>6.5780000000000003</v>
      </c>
      <c r="K11" s="445">
        <f t="shared" si="2"/>
        <v>2.7663000000000002</v>
      </c>
      <c r="L11" s="445">
        <f t="shared" si="3"/>
        <v>18.196721400000001</v>
      </c>
      <c r="M11" s="445">
        <f t="shared" si="4"/>
        <v>3.3450000000000002</v>
      </c>
      <c r="N11" s="445">
        <f t="shared" si="5"/>
        <v>21.5417214</v>
      </c>
    </row>
    <row r="12" spans="4:14">
      <c r="D12" s="444" t="s">
        <v>504</v>
      </c>
      <c r="E12" s="452" t="s">
        <v>509</v>
      </c>
      <c r="F12" s="453"/>
      <c r="G12" s="453"/>
      <c r="H12" s="453">
        <f t="shared" si="0"/>
        <v>269.36799999999999</v>
      </c>
      <c r="I12" s="453">
        <v>0.88400000000000001</v>
      </c>
      <c r="J12" s="445">
        <f t="shared" si="1"/>
        <v>6.5780000000000003</v>
      </c>
      <c r="K12" s="445">
        <f t="shared" si="2"/>
        <v>2.7663000000000002</v>
      </c>
      <c r="L12" s="445">
        <f t="shared" si="3"/>
        <v>18.196721400000001</v>
      </c>
      <c r="M12" s="445">
        <f t="shared" si="4"/>
        <v>3.3450000000000002</v>
      </c>
      <c r="N12" s="445">
        <f t="shared" si="5"/>
        <v>21.5417214</v>
      </c>
    </row>
    <row r="13" spans="4:14">
      <c r="D13" s="444" t="s">
        <v>505</v>
      </c>
      <c r="E13" s="452" t="s">
        <v>510</v>
      </c>
      <c r="F13" s="453"/>
      <c r="G13" s="453"/>
      <c r="H13" s="453">
        <f t="shared" si="0"/>
        <v>269.36799999999999</v>
      </c>
      <c r="I13" s="453">
        <v>0.88400000000000001</v>
      </c>
      <c r="J13" s="445">
        <f t="shared" si="1"/>
        <v>6.5780000000000003</v>
      </c>
      <c r="K13" s="445">
        <f t="shared" si="2"/>
        <v>2.7663000000000002</v>
      </c>
      <c r="L13" s="445">
        <f t="shared" si="3"/>
        <v>18.196721400000001</v>
      </c>
      <c r="M13" s="445">
        <f t="shared" si="4"/>
        <v>3.3450000000000002</v>
      </c>
      <c r="N13" s="445">
        <f t="shared" si="5"/>
        <v>21.5417214</v>
      </c>
    </row>
    <row r="14" spans="4:14">
      <c r="D14" s="444" t="s">
        <v>515</v>
      </c>
      <c r="E14" s="452" t="s">
        <v>515</v>
      </c>
      <c r="F14" s="453"/>
      <c r="G14" s="453"/>
      <c r="H14" s="453">
        <f t="shared" si="0"/>
        <v>192.8466</v>
      </c>
      <c r="I14" s="453">
        <v>0.28439999999999999</v>
      </c>
      <c r="J14" s="445">
        <f t="shared" si="1"/>
        <v>10.236499999999999</v>
      </c>
      <c r="K14" s="445">
        <f t="shared" si="2"/>
        <v>2.8624000000000001</v>
      </c>
      <c r="L14" s="445">
        <f t="shared" si="3"/>
        <v>29.3009576</v>
      </c>
      <c r="M14" s="445">
        <f t="shared" si="4"/>
        <v>2.69</v>
      </c>
      <c r="N14" s="445">
        <f t="shared" si="5"/>
        <v>31.990957600000002</v>
      </c>
    </row>
    <row r="15" spans="4:14">
      <c r="D15" s="444" t="s">
        <v>725</v>
      </c>
      <c r="E15" s="452" t="s">
        <v>501</v>
      </c>
      <c r="F15" s="453"/>
      <c r="G15" s="453"/>
      <c r="H15" s="453">
        <f t="shared" si="0"/>
        <v>51.7333</v>
      </c>
      <c r="I15" s="453">
        <v>0.95</v>
      </c>
      <c r="J15" s="445">
        <f t="shared" si="1"/>
        <v>0.28589999999999999</v>
      </c>
      <c r="K15" s="445">
        <f t="shared" si="2"/>
        <v>1150.7860000000001</v>
      </c>
      <c r="L15" s="445">
        <f t="shared" si="3"/>
        <v>329.0097174</v>
      </c>
      <c r="M15" s="445">
        <f t="shared" si="4"/>
        <v>6.5350000000000001</v>
      </c>
      <c r="N15" s="445">
        <f t="shared" si="5"/>
        <v>335.54471740000002</v>
      </c>
    </row>
    <row r="16" spans="4:14">
      <c r="D16" s="444" t="s">
        <v>726</v>
      </c>
      <c r="E16" s="452" t="s">
        <v>713</v>
      </c>
      <c r="F16" s="453"/>
      <c r="G16" s="453"/>
      <c r="H16" s="453">
        <f t="shared" si="0"/>
        <v>52.5351</v>
      </c>
      <c r="I16" s="453">
        <v>0.95</v>
      </c>
      <c r="J16" s="445">
        <f t="shared" si="1"/>
        <v>0.27879999999999999</v>
      </c>
      <c r="K16" s="445">
        <f t="shared" si="2"/>
        <v>1150.7860000000001</v>
      </c>
      <c r="L16" s="445">
        <f t="shared" si="3"/>
        <v>320.83913680000001</v>
      </c>
      <c r="M16" s="445">
        <f t="shared" si="4"/>
        <v>6.7</v>
      </c>
      <c r="N16" s="445">
        <f t="shared" si="5"/>
        <v>327.53913679999999</v>
      </c>
    </row>
    <row r="17" spans="4:14">
      <c r="D17" s="444" t="s">
        <v>932</v>
      </c>
      <c r="E17" s="452" t="s">
        <v>645</v>
      </c>
      <c r="F17" s="453"/>
      <c r="G17" s="453"/>
      <c r="H17" s="453">
        <f t="shared" si="0"/>
        <v>121.331</v>
      </c>
      <c r="I17" s="453">
        <v>0.94</v>
      </c>
      <c r="J17" s="445">
        <f t="shared" si="1"/>
        <v>0.25700000000000001</v>
      </c>
      <c r="K17" s="445">
        <f t="shared" si="2"/>
        <v>1150.7860000000001</v>
      </c>
      <c r="L17" s="445">
        <f t="shared" si="3"/>
        <v>295.752002</v>
      </c>
      <c r="M17" s="445">
        <f t="shared" si="4"/>
        <v>2.69</v>
      </c>
      <c r="N17" s="445">
        <f t="shared" si="5"/>
        <v>298.442002</v>
      </c>
    </row>
    <row r="18" spans="4:14">
      <c r="D18" s="444" t="s">
        <v>933</v>
      </c>
      <c r="E18" s="452" t="s">
        <v>514</v>
      </c>
      <c r="F18" s="453"/>
      <c r="G18" s="453"/>
      <c r="H18" s="453">
        <f t="shared" si="0"/>
        <v>199.82990000000001</v>
      </c>
      <c r="I18" s="453">
        <v>0.96</v>
      </c>
      <c r="J18" s="445">
        <f t="shared" si="1"/>
        <v>9.8795000000000002</v>
      </c>
      <c r="K18" s="445">
        <f t="shared" si="2"/>
        <v>2.7652999999999999</v>
      </c>
      <c r="L18" s="445">
        <f t="shared" si="3"/>
        <v>27.31978135</v>
      </c>
      <c r="M18" s="445">
        <f t="shared" si="4"/>
        <v>2.69</v>
      </c>
      <c r="N18" s="445">
        <f t="shared" si="5"/>
        <v>30.009781350000001</v>
      </c>
    </row>
    <row r="19" spans="4:14">
      <c r="D19" s="444" t="s">
        <v>479</v>
      </c>
      <c r="E19" s="452" t="s">
        <v>479</v>
      </c>
      <c r="F19" s="453"/>
      <c r="G19" s="453"/>
      <c r="H19" s="453">
        <f t="shared" si="0"/>
        <v>9.6448999999999998</v>
      </c>
      <c r="I19" s="453">
        <v>0.97</v>
      </c>
      <c r="J19" s="445">
        <f t="shared" si="1"/>
        <v>0.246</v>
      </c>
      <c r="K19" s="445">
        <f t="shared" si="2"/>
        <v>1167.8970999999999</v>
      </c>
      <c r="L19" s="445">
        <f t="shared" si="3"/>
        <v>287.30268659999996</v>
      </c>
      <c r="M19" s="445">
        <f t="shared" si="4"/>
        <v>2.4542999999999999</v>
      </c>
      <c r="N19" s="445">
        <f t="shared" si="5"/>
        <v>289.75698659999995</v>
      </c>
    </row>
    <row r="20" spans="4:14">
      <c r="D20" s="444" t="s">
        <v>727</v>
      </c>
      <c r="E20" s="452" t="s">
        <v>473</v>
      </c>
      <c r="F20" s="453"/>
      <c r="G20" s="453"/>
      <c r="H20" s="453">
        <f t="shared" si="0"/>
        <v>19.6554</v>
      </c>
      <c r="I20" s="453">
        <v>0.95</v>
      </c>
      <c r="J20" s="445">
        <f t="shared" si="1"/>
        <v>0.35149999999999998</v>
      </c>
      <c r="K20" s="445">
        <f t="shared" si="2"/>
        <v>1138.3998999999999</v>
      </c>
      <c r="L20" s="445">
        <f t="shared" si="3"/>
        <v>400.14756484999992</v>
      </c>
      <c r="M20" s="445">
        <f t="shared" si="4"/>
        <v>2.69</v>
      </c>
      <c r="N20" s="445">
        <f t="shared" si="5"/>
        <v>402.83756484999992</v>
      </c>
    </row>
    <row r="21" spans="4:14">
      <c r="D21" s="444" t="s">
        <v>728</v>
      </c>
      <c r="E21" s="452" t="s">
        <v>476</v>
      </c>
      <c r="F21" s="453"/>
      <c r="G21" s="453"/>
      <c r="H21" s="453">
        <f t="shared" si="0"/>
        <v>17.864899999999999</v>
      </c>
      <c r="I21" s="453">
        <v>0.9</v>
      </c>
      <c r="J21" s="445">
        <f t="shared" si="1"/>
        <v>0.39610000000000001</v>
      </c>
      <c r="K21" s="445">
        <f t="shared" si="2"/>
        <v>1175.8887</v>
      </c>
      <c r="L21" s="445">
        <f t="shared" si="3"/>
        <v>465.76951407000001</v>
      </c>
      <c r="M21" s="445">
        <f t="shared" si="4"/>
        <v>2.69</v>
      </c>
      <c r="N21" s="445">
        <f t="shared" si="5"/>
        <v>468.45951407000001</v>
      </c>
    </row>
    <row r="22" spans="4:14">
      <c r="D22" s="444" t="s">
        <v>478</v>
      </c>
      <c r="E22" s="452" t="s">
        <v>478</v>
      </c>
      <c r="F22" s="453"/>
      <c r="G22" s="453"/>
      <c r="H22" s="453">
        <f t="shared" si="0"/>
        <v>8.1996000000000002</v>
      </c>
      <c r="I22" s="453">
        <v>0.97</v>
      </c>
      <c r="J22" s="445">
        <f t="shared" si="1"/>
        <v>0.25290000000000001</v>
      </c>
      <c r="K22" s="445">
        <f t="shared" si="2"/>
        <v>1175.8887</v>
      </c>
      <c r="L22" s="445">
        <f t="shared" si="3"/>
        <v>297.38225223000001</v>
      </c>
      <c r="M22" s="445">
        <f t="shared" si="4"/>
        <v>2.4542999999999999</v>
      </c>
      <c r="N22" s="445">
        <f t="shared" si="5"/>
        <v>299.83655223</v>
      </c>
    </row>
    <row r="23" spans="4:14">
      <c r="D23" s="444" t="s">
        <v>729</v>
      </c>
      <c r="E23" s="452" t="s">
        <v>403</v>
      </c>
      <c r="F23" s="453"/>
      <c r="G23" s="453"/>
      <c r="H23" s="453">
        <f t="shared" si="0"/>
        <v>214</v>
      </c>
      <c r="I23" s="453">
        <v>0.96</v>
      </c>
      <c r="J23" s="445">
        <f t="shared" si="1"/>
        <v>0.2457</v>
      </c>
      <c r="K23" s="445">
        <f t="shared" si="2"/>
        <v>1123.9676999999999</v>
      </c>
      <c r="L23" s="445">
        <f t="shared" si="3"/>
        <v>276.15886388999996</v>
      </c>
      <c r="M23" s="445">
        <f t="shared" si="4"/>
        <v>4</v>
      </c>
      <c r="N23" s="445">
        <f t="shared" si="5"/>
        <v>280.15886388999996</v>
      </c>
    </row>
    <row r="24" spans="4:14">
      <c r="D24" s="444" t="s">
        <v>730</v>
      </c>
      <c r="E24" s="452" t="s">
        <v>527</v>
      </c>
      <c r="F24" s="453"/>
      <c r="G24" s="453"/>
      <c r="H24" s="453">
        <f t="shared" si="0"/>
        <v>267</v>
      </c>
      <c r="I24" s="453">
        <v>0.63</v>
      </c>
      <c r="J24" s="445">
        <f t="shared" si="1"/>
        <v>7.5</v>
      </c>
      <c r="K24" s="445">
        <f t="shared" si="2"/>
        <v>2.7663000000000002</v>
      </c>
      <c r="L24" s="445">
        <f t="shared" si="3"/>
        <v>20.747250000000001</v>
      </c>
      <c r="M24" s="445">
        <f t="shared" si="4"/>
        <v>2.5</v>
      </c>
      <c r="N24" s="445">
        <f t="shared" si="5"/>
        <v>23.247250000000001</v>
      </c>
    </row>
    <row r="25" spans="4:14">
      <c r="D25" s="444" t="s">
        <v>731</v>
      </c>
      <c r="E25" s="452" t="s">
        <v>663</v>
      </c>
      <c r="F25" s="453"/>
      <c r="G25" s="453"/>
      <c r="H25" s="453">
        <f t="shared" si="0"/>
        <v>29.809000000000001</v>
      </c>
      <c r="I25" s="453">
        <v>0.96</v>
      </c>
      <c r="J25" s="445">
        <f t="shared" si="1"/>
        <v>0.2107</v>
      </c>
      <c r="K25" s="445">
        <f t="shared" si="2"/>
        <v>693.54250000000002</v>
      </c>
      <c r="L25" s="445">
        <f t="shared" si="3"/>
        <v>146.12940474999999</v>
      </c>
      <c r="M25" s="445">
        <f t="shared" si="4"/>
        <v>13.831</v>
      </c>
      <c r="N25" s="445">
        <f t="shared" si="5"/>
        <v>159.96040474999998</v>
      </c>
    </row>
    <row r="26" spans="4:14">
      <c r="D26" s="444" t="s">
        <v>648</v>
      </c>
      <c r="E26" s="452" t="s">
        <v>648</v>
      </c>
      <c r="F26" s="453"/>
      <c r="G26" s="453"/>
      <c r="H26" s="453">
        <f t="shared" si="0"/>
        <v>6.1992000000000003</v>
      </c>
      <c r="I26" s="453">
        <v>0.9</v>
      </c>
      <c r="J26" s="445">
        <f t="shared" si="1"/>
        <v>0.39800000000000002</v>
      </c>
      <c r="K26" s="445">
        <f t="shared" si="2"/>
        <v>702.67830000000004</v>
      </c>
      <c r="L26" s="445">
        <f t="shared" si="3"/>
        <v>279.66596340000001</v>
      </c>
      <c r="M26" s="445">
        <f t="shared" si="4"/>
        <v>1.32</v>
      </c>
      <c r="N26" s="445">
        <f t="shared" si="5"/>
        <v>280.9859634</v>
      </c>
    </row>
    <row r="27" spans="4:14">
      <c r="D27" s="444" t="s">
        <v>649</v>
      </c>
      <c r="E27" s="452" t="s">
        <v>649</v>
      </c>
      <c r="F27" s="453"/>
      <c r="G27" s="453"/>
      <c r="H27" s="453">
        <f t="shared" si="0"/>
        <v>10.205</v>
      </c>
      <c r="I27" s="453">
        <v>0.9</v>
      </c>
      <c r="J27" s="445">
        <f t="shared" si="1"/>
        <v>0.40279999999999999</v>
      </c>
      <c r="K27" s="445">
        <f t="shared" si="2"/>
        <v>702.67830000000004</v>
      </c>
      <c r="L27" s="445">
        <f t="shared" si="3"/>
        <v>283.03881924000001</v>
      </c>
      <c r="M27" s="445">
        <f t="shared" si="4"/>
        <v>1.32</v>
      </c>
      <c r="N27" s="445">
        <f t="shared" si="5"/>
        <v>284.35881924</v>
      </c>
    </row>
    <row r="28" spans="4:14">
      <c r="D28" s="444" t="s">
        <v>647</v>
      </c>
      <c r="E28" s="452" t="s">
        <v>647</v>
      </c>
      <c r="F28" s="453"/>
      <c r="G28" s="453"/>
      <c r="H28" s="453">
        <f t="shared" si="0"/>
        <v>15.754</v>
      </c>
      <c r="I28" s="453">
        <v>0.9</v>
      </c>
      <c r="J28" s="445">
        <f t="shared" si="1"/>
        <v>0.29299999999999998</v>
      </c>
      <c r="K28" s="445">
        <f t="shared" si="2"/>
        <v>1172.4331</v>
      </c>
      <c r="L28" s="445">
        <f t="shared" si="3"/>
        <v>343.52289829999995</v>
      </c>
      <c r="M28" s="445">
        <f t="shared" si="4"/>
        <v>3.3450000000000002</v>
      </c>
      <c r="N28" s="445">
        <f t="shared" si="5"/>
        <v>346.86789829999998</v>
      </c>
    </row>
    <row r="29" spans="4:14">
      <c r="D29" s="444" t="s">
        <v>732</v>
      </c>
      <c r="E29" s="452" t="s">
        <v>661</v>
      </c>
      <c r="F29" s="453"/>
      <c r="G29" s="453"/>
      <c r="H29" s="453">
        <f t="shared" si="0"/>
        <v>10.2163</v>
      </c>
      <c r="I29" s="453">
        <v>0.96</v>
      </c>
      <c r="J29" s="445">
        <f t="shared" si="1"/>
        <v>0.21249999999999999</v>
      </c>
      <c r="K29" s="445">
        <f t="shared" si="2"/>
        <v>744.66030000000001</v>
      </c>
      <c r="L29" s="445">
        <f t="shared" si="3"/>
        <v>158.24031374999998</v>
      </c>
      <c r="M29" s="445">
        <f t="shared" si="4"/>
        <v>2.4542999999999999</v>
      </c>
      <c r="N29" s="445">
        <f t="shared" si="5"/>
        <v>160.69461374999997</v>
      </c>
    </row>
    <row r="30" spans="4:14">
      <c r="D30" s="444" t="s">
        <v>488</v>
      </c>
      <c r="E30" s="452" t="s">
        <v>488</v>
      </c>
      <c r="F30" s="453"/>
      <c r="G30" s="453"/>
      <c r="H30" s="453">
        <f t="shared" si="0"/>
        <v>1.2410000000000001</v>
      </c>
      <c r="I30" s="453">
        <v>0.95</v>
      </c>
      <c r="J30" s="445">
        <f t="shared" si="1"/>
        <v>0.22</v>
      </c>
      <c r="K30" s="445">
        <f t="shared" si="2"/>
        <v>1158.0673999999999</v>
      </c>
      <c r="L30" s="445">
        <f t="shared" si="3"/>
        <v>254.77482799999999</v>
      </c>
      <c r="M30" s="445">
        <f t="shared" si="4"/>
        <v>2.4542999999999999</v>
      </c>
      <c r="N30" s="445">
        <f t="shared" si="5"/>
        <v>257.229128</v>
      </c>
    </row>
    <row r="31" spans="4:14">
      <c r="D31" s="444" t="s">
        <v>486</v>
      </c>
      <c r="E31" s="452" t="s">
        <v>486</v>
      </c>
      <c r="F31" s="453"/>
      <c r="G31" s="453"/>
      <c r="H31" s="453">
        <f t="shared" si="0"/>
        <v>64.478999999999999</v>
      </c>
      <c r="I31" s="453">
        <v>0.95</v>
      </c>
      <c r="J31" s="445">
        <f t="shared" si="1"/>
        <v>0.31680000000000003</v>
      </c>
      <c r="K31" s="445">
        <f t="shared" si="2"/>
        <v>684.53110000000004</v>
      </c>
      <c r="L31" s="445">
        <f t="shared" si="3"/>
        <v>216.85945248000002</v>
      </c>
      <c r="M31" s="445">
        <f t="shared" si="4"/>
        <v>1.32</v>
      </c>
      <c r="N31" s="445">
        <f t="shared" si="5"/>
        <v>218.17945248000001</v>
      </c>
    </row>
    <row r="32" spans="4:14">
      <c r="D32" s="444" t="s">
        <v>733</v>
      </c>
      <c r="E32" s="452" t="s">
        <v>511</v>
      </c>
      <c r="F32" s="453"/>
      <c r="G32" s="453"/>
      <c r="H32" s="453">
        <f t="shared" si="0"/>
        <v>281.06599999999997</v>
      </c>
      <c r="I32" s="453">
        <v>0.96</v>
      </c>
      <c r="J32" s="445">
        <f t="shared" si="1"/>
        <v>7.0884</v>
      </c>
      <c r="K32" s="445">
        <f t="shared" si="2"/>
        <v>2.7654000000000001</v>
      </c>
      <c r="L32" s="445">
        <f t="shared" si="3"/>
        <v>19.60226136</v>
      </c>
      <c r="M32" s="445">
        <f t="shared" si="4"/>
        <v>3.3450000000000002</v>
      </c>
      <c r="N32" s="445">
        <f t="shared" si="5"/>
        <v>22.947261359999999</v>
      </c>
    </row>
    <row r="33" spans="4:14">
      <c r="D33" s="444" t="s">
        <v>734</v>
      </c>
      <c r="E33" s="452" t="s">
        <v>512</v>
      </c>
      <c r="F33" s="453"/>
      <c r="G33" s="453"/>
      <c r="H33" s="453">
        <f t="shared" si="0"/>
        <v>286.56099999999998</v>
      </c>
      <c r="I33" s="453">
        <v>0.82940000000000003</v>
      </c>
      <c r="J33" s="445">
        <f t="shared" si="1"/>
        <v>7.0242000000000004</v>
      </c>
      <c r="K33" s="445">
        <f t="shared" si="2"/>
        <v>2.7654000000000001</v>
      </c>
      <c r="L33" s="445">
        <f t="shared" si="3"/>
        <v>19.424722680000002</v>
      </c>
      <c r="M33" s="445">
        <f t="shared" si="4"/>
        <v>3.3450000000000002</v>
      </c>
      <c r="N33" s="445">
        <f t="shared" si="5"/>
        <v>22.769722680000001</v>
      </c>
    </row>
    <row r="34" spans="4:14">
      <c r="D34" s="444" t="s">
        <v>735</v>
      </c>
      <c r="E34" s="452" t="s">
        <v>513</v>
      </c>
      <c r="F34" s="453"/>
      <c r="G34" s="453"/>
      <c r="H34" s="453">
        <f t="shared" si="0"/>
        <v>293.09199999999998</v>
      </c>
      <c r="I34" s="453">
        <v>0.87450000000000006</v>
      </c>
      <c r="J34" s="445">
        <f t="shared" si="1"/>
        <v>6.9721000000000002</v>
      </c>
      <c r="K34" s="445">
        <f t="shared" si="2"/>
        <v>2.7654000000000001</v>
      </c>
      <c r="L34" s="445">
        <f t="shared" si="3"/>
        <v>19.28064534</v>
      </c>
      <c r="M34" s="445">
        <f t="shared" si="4"/>
        <v>3.3450000000000002</v>
      </c>
      <c r="N34" s="445">
        <f t="shared" si="5"/>
        <v>22.625645339999998</v>
      </c>
    </row>
    <row r="35" spans="4:14">
      <c r="D35" s="444" t="s">
        <v>736</v>
      </c>
      <c r="E35" s="452" t="s">
        <v>659</v>
      </c>
      <c r="F35" s="453"/>
      <c r="G35" s="453"/>
      <c r="H35" s="453">
        <f t="shared" si="0"/>
        <v>3.9297</v>
      </c>
      <c r="I35" s="453">
        <v>0.95</v>
      </c>
      <c r="J35" s="445">
        <f t="shared" si="1"/>
        <v>0.24160000000000001</v>
      </c>
      <c r="K35" s="445">
        <f t="shared" si="2"/>
        <v>1190.9948999999999</v>
      </c>
      <c r="L35" s="445">
        <f t="shared" si="3"/>
        <v>287.74436784</v>
      </c>
      <c r="M35" s="445">
        <f t="shared" si="4"/>
        <v>2.4542999999999999</v>
      </c>
      <c r="N35" s="445">
        <f t="shared" si="5"/>
        <v>290.19866783999998</v>
      </c>
    </row>
    <row r="36" spans="4:14">
      <c r="D36" s="444" t="s">
        <v>737</v>
      </c>
      <c r="E36" s="452" t="s">
        <v>660</v>
      </c>
      <c r="F36" s="453"/>
      <c r="G36" s="453"/>
      <c r="H36" s="453">
        <f t="shared" si="0"/>
        <v>1.5476000000000001</v>
      </c>
      <c r="I36" s="453">
        <v>0.95</v>
      </c>
      <c r="J36" s="445">
        <f t="shared" si="1"/>
        <v>0.31240000000000001</v>
      </c>
      <c r="K36" s="445">
        <f t="shared" si="2"/>
        <v>1191.8841</v>
      </c>
      <c r="L36" s="445">
        <f t="shared" si="3"/>
        <v>372.34459284000002</v>
      </c>
      <c r="M36" s="445">
        <f t="shared" si="4"/>
        <v>2.4542999999999999</v>
      </c>
      <c r="N36" s="445">
        <f t="shared" si="5"/>
        <v>374.79889284000001</v>
      </c>
    </row>
    <row r="37" spans="4:14" hidden="1">
      <c r="D37" s="444" t="s">
        <v>738</v>
      </c>
      <c r="E37" s="452" t="s">
        <v>750</v>
      </c>
      <c r="F37" s="453"/>
      <c r="G37" s="453"/>
      <c r="H37" s="453">
        <f t="shared" si="0"/>
        <v>60</v>
      </c>
      <c r="I37" s="453">
        <v>0.96</v>
      </c>
      <c r="J37" s="445">
        <f t="shared" si="1"/>
        <v>0.22059999999999999</v>
      </c>
      <c r="K37" s="445">
        <f t="shared" si="2"/>
        <v>1193.0808999999999</v>
      </c>
      <c r="L37" s="445">
        <f t="shared" si="3"/>
        <v>263.19364653999997</v>
      </c>
      <c r="M37" s="445">
        <f t="shared" si="4"/>
        <v>14.0608</v>
      </c>
      <c r="N37" s="445">
        <f t="shared" si="5"/>
        <v>277.25444654</v>
      </c>
    </row>
    <row r="38" spans="4:14">
      <c r="D38" s="444" t="s">
        <v>466</v>
      </c>
      <c r="E38" s="452" t="s">
        <v>466</v>
      </c>
      <c r="F38" s="453"/>
      <c r="G38" s="453"/>
      <c r="H38" s="453">
        <f t="shared" si="0"/>
        <v>11.6982</v>
      </c>
      <c r="I38" s="453">
        <v>0.95499999999999996</v>
      </c>
      <c r="J38" s="445">
        <f t="shared" si="1"/>
        <v>12.4444</v>
      </c>
      <c r="K38" s="445">
        <f t="shared" si="2"/>
        <v>2.5579000000000001</v>
      </c>
      <c r="L38" s="445">
        <f t="shared" si="3"/>
        <v>31.83153076</v>
      </c>
      <c r="M38" s="445">
        <f t="shared" si="4"/>
        <v>2.69</v>
      </c>
      <c r="N38" s="445">
        <f t="shared" si="5"/>
        <v>34.521530759999997</v>
      </c>
    </row>
    <row r="39" spans="4:14">
      <c r="D39" s="444" t="s">
        <v>470</v>
      </c>
      <c r="E39" s="452" t="s">
        <v>470</v>
      </c>
      <c r="F39" s="453"/>
      <c r="G39" s="453"/>
      <c r="H39" s="453">
        <f t="shared" si="0"/>
        <v>84.906999999999996</v>
      </c>
      <c r="I39" s="453">
        <v>0.97</v>
      </c>
      <c r="J39" s="445">
        <f t="shared" si="1"/>
        <v>10.254799999999999</v>
      </c>
      <c r="K39" s="445">
        <f t="shared" si="2"/>
        <v>2.5579000000000001</v>
      </c>
      <c r="L39" s="445">
        <f t="shared" si="3"/>
        <v>26.23075292</v>
      </c>
      <c r="M39" s="445">
        <f t="shared" si="4"/>
        <v>3.1324999999999998</v>
      </c>
      <c r="N39" s="445">
        <f t="shared" si="5"/>
        <v>29.363252920000001</v>
      </c>
    </row>
    <row r="40" spans="4:14">
      <c r="D40" s="444" t="s">
        <v>471</v>
      </c>
      <c r="E40" s="452" t="s">
        <v>471</v>
      </c>
      <c r="F40" s="453"/>
      <c r="G40" s="453"/>
      <c r="H40" s="453">
        <f t="shared" si="0"/>
        <v>18.485199999999999</v>
      </c>
      <c r="I40" s="453">
        <v>0.97</v>
      </c>
      <c r="J40" s="445">
        <f t="shared" si="1"/>
        <v>10.717700000000001</v>
      </c>
      <c r="K40" s="445">
        <f t="shared" si="2"/>
        <v>2.5579000000000001</v>
      </c>
      <c r="L40" s="445">
        <f t="shared" si="3"/>
        <v>27.414804830000001</v>
      </c>
      <c r="M40" s="445">
        <f t="shared" si="4"/>
        <v>22.74</v>
      </c>
      <c r="N40" s="445">
        <f t="shared" si="5"/>
        <v>50.154804830000003</v>
      </c>
    </row>
    <row r="41" spans="4:14">
      <c r="D41" s="444" t="s">
        <v>739</v>
      </c>
      <c r="E41" s="454" t="s">
        <v>530</v>
      </c>
      <c r="F41" s="453"/>
      <c r="G41" s="453"/>
      <c r="H41" s="453">
        <f t="shared" si="0"/>
        <v>186.6</v>
      </c>
      <c r="I41" s="453">
        <v>0.96</v>
      </c>
      <c r="J41" s="445">
        <f t="shared" si="1"/>
        <v>0.2364</v>
      </c>
      <c r="K41" s="445">
        <f t="shared" si="2"/>
        <v>1126.6003000000001</v>
      </c>
      <c r="L41" s="445">
        <f t="shared" si="3"/>
        <v>266.32831092000004</v>
      </c>
      <c r="M41" s="445">
        <f t="shared" si="4"/>
        <v>4</v>
      </c>
      <c r="N41" s="445">
        <f t="shared" si="5"/>
        <v>270.32831092000004</v>
      </c>
    </row>
    <row r="42" spans="4:14">
      <c r="D42" s="444" t="s">
        <v>650</v>
      </c>
      <c r="E42" s="452" t="s">
        <v>650</v>
      </c>
      <c r="F42" s="453"/>
      <c r="G42" s="453"/>
      <c r="H42" s="453">
        <f t="shared" si="0"/>
        <v>0</v>
      </c>
      <c r="I42" s="453">
        <v>0.9</v>
      </c>
      <c r="J42" s="445">
        <f t="shared" si="1"/>
        <v>0</v>
      </c>
      <c r="K42" s="445">
        <f t="shared" si="2"/>
        <v>692.0874</v>
      </c>
      <c r="L42" s="445">
        <f t="shared" si="3"/>
        <v>0</v>
      </c>
      <c r="M42" s="445">
        <f t="shared" si="4"/>
        <v>7.1006999999999998</v>
      </c>
      <c r="N42" s="445">
        <f t="shared" si="5"/>
        <v>7.1006999999999998</v>
      </c>
    </row>
    <row r="43" spans="4:14">
      <c r="D43" s="444" t="s">
        <v>651</v>
      </c>
      <c r="E43" s="452" t="s">
        <v>651</v>
      </c>
      <c r="F43" s="453"/>
      <c r="G43" s="453"/>
      <c r="H43" s="453">
        <f t="shared" si="0"/>
        <v>66.385900000000007</v>
      </c>
      <c r="I43" s="453">
        <v>0.9</v>
      </c>
      <c r="J43" s="445">
        <f t="shared" si="1"/>
        <v>0.21190000000000001</v>
      </c>
      <c r="K43" s="445">
        <f t="shared" si="2"/>
        <v>629.1431</v>
      </c>
      <c r="L43" s="445">
        <f t="shared" si="3"/>
        <v>133.31542289000001</v>
      </c>
      <c r="M43" s="445">
        <f t="shared" si="4"/>
        <v>4.7576000000000001</v>
      </c>
      <c r="N43" s="445">
        <f t="shared" si="5"/>
        <v>138.07302289</v>
      </c>
    </row>
    <row r="44" spans="4:14">
      <c r="D44" s="444" t="s">
        <v>652</v>
      </c>
      <c r="E44" s="452" t="s">
        <v>652</v>
      </c>
      <c r="F44" s="453"/>
      <c r="G44" s="453"/>
      <c r="H44" s="453">
        <f t="shared" si="0"/>
        <v>44.061500000000002</v>
      </c>
      <c r="I44" s="453">
        <v>0.9</v>
      </c>
      <c r="J44" s="445">
        <f t="shared" si="1"/>
        <v>0.2984</v>
      </c>
      <c r="K44" s="445">
        <f t="shared" si="2"/>
        <v>692.0874</v>
      </c>
      <c r="L44" s="445">
        <f t="shared" si="3"/>
        <v>206.51888016000001</v>
      </c>
      <c r="M44" s="445">
        <f t="shared" si="4"/>
        <v>5.0682</v>
      </c>
      <c r="N44" s="445">
        <f t="shared" si="5"/>
        <v>211.58708016</v>
      </c>
    </row>
    <row r="45" spans="4:14">
      <c r="D45" s="444" t="s">
        <v>655</v>
      </c>
      <c r="E45" s="452" t="s">
        <v>655</v>
      </c>
      <c r="F45" s="453"/>
      <c r="G45" s="453"/>
      <c r="H45" s="453">
        <f t="shared" si="0"/>
        <v>139.77719999999999</v>
      </c>
      <c r="I45" s="453">
        <v>0.95</v>
      </c>
      <c r="J45" s="445">
        <f t="shared" si="1"/>
        <v>0.3926</v>
      </c>
      <c r="K45" s="445">
        <f t="shared" si="2"/>
        <v>96.09</v>
      </c>
      <c r="L45" s="445">
        <f t="shared" si="3"/>
        <v>37.724934000000005</v>
      </c>
      <c r="M45" s="445">
        <f t="shared" si="4"/>
        <v>2.1876000000000002</v>
      </c>
      <c r="N45" s="445">
        <f t="shared" si="5"/>
        <v>39.912534000000008</v>
      </c>
    </row>
    <row r="46" spans="4:14">
      <c r="D46" s="444" t="s">
        <v>653</v>
      </c>
      <c r="E46" s="452" t="s">
        <v>653</v>
      </c>
      <c r="F46" s="453"/>
      <c r="G46" s="453"/>
      <c r="H46" s="453">
        <f t="shared" si="0"/>
        <v>34.928899999999999</v>
      </c>
      <c r="I46" s="453">
        <v>0.95</v>
      </c>
      <c r="J46" s="445">
        <f t="shared" si="1"/>
        <v>0.25430000000000003</v>
      </c>
      <c r="K46" s="445">
        <f t="shared" si="2"/>
        <v>1175.7017000000001</v>
      </c>
      <c r="L46" s="445">
        <f t="shared" si="3"/>
        <v>298.98094231000005</v>
      </c>
      <c r="M46" s="445">
        <f t="shared" si="4"/>
        <v>4</v>
      </c>
      <c r="N46" s="445">
        <f t="shared" si="5"/>
        <v>302.98094231000005</v>
      </c>
    </row>
    <row r="47" spans="4:14">
      <c r="D47" s="444" t="s">
        <v>654</v>
      </c>
      <c r="E47" s="452" t="s">
        <v>654</v>
      </c>
      <c r="F47" s="453"/>
      <c r="G47" s="453"/>
      <c r="H47" s="453">
        <f t="shared" si="0"/>
        <v>30.724799999999998</v>
      </c>
      <c r="I47" s="453">
        <v>0.95</v>
      </c>
      <c r="J47" s="445">
        <f t="shared" si="1"/>
        <v>0.25190000000000001</v>
      </c>
      <c r="K47" s="445">
        <f t="shared" si="2"/>
        <v>1175.7017000000001</v>
      </c>
      <c r="L47" s="445">
        <f t="shared" si="3"/>
        <v>296.15925823000003</v>
      </c>
      <c r="M47" s="445">
        <f t="shared" si="4"/>
        <v>4</v>
      </c>
      <c r="N47" s="445">
        <f t="shared" si="5"/>
        <v>300.15925823000003</v>
      </c>
    </row>
    <row r="48" spans="4:14">
      <c r="D48" s="444" t="s">
        <v>740</v>
      </c>
      <c r="E48" s="452" t="s">
        <v>411</v>
      </c>
      <c r="F48" s="453"/>
      <c r="G48" s="453"/>
      <c r="H48" s="453">
        <f t="shared" si="0"/>
        <v>460</v>
      </c>
      <c r="I48" s="453">
        <v>0.96</v>
      </c>
      <c r="J48" s="445">
        <f t="shared" si="1"/>
        <v>0.2319</v>
      </c>
      <c r="K48" s="445">
        <f t="shared" si="2"/>
        <v>1175.7017000000001</v>
      </c>
      <c r="L48" s="445">
        <f t="shared" si="3"/>
        <v>272.64522423</v>
      </c>
      <c r="M48" s="445">
        <f t="shared" si="4"/>
        <v>4</v>
      </c>
      <c r="N48" s="445">
        <f t="shared" si="5"/>
        <v>276.64522423</v>
      </c>
    </row>
    <row r="49" spans="2:29">
      <c r="D49" s="444" t="s">
        <v>656</v>
      </c>
      <c r="E49" s="452" t="s">
        <v>656</v>
      </c>
      <c r="F49" s="453"/>
      <c r="G49" s="453"/>
      <c r="H49" s="453">
        <f t="shared" si="0"/>
        <v>3.2797000000000001</v>
      </c>
      <c r="I49" s="453">
        <v>0.9</v>
      </c>
      <c r="J49" s="445">
        <f t="shared" si="1"/>
        <v>0.20369999999999999</v>
      </c>
      <c r="K49" s="445">
        <f t="shared" si="2"/>
        <v>1175.7017000000001</v>
      </c>
      <c r="L49" s="445">
        <f t="shared" si="3"/>
        <v>239.49043629000002</v>
      </c>
      <c r="M49" s="445">
        <f t="shared" si="4"/>
        <v>16.702500000000001</v>
      </c>
      <c r="N49" s="445">
        <f t="shared" si="5"/>
        <v>256.19293629000003</v>
      </c>
    </row>
    <row r="50" spans="2:29">
      <c r="D50" s="444" t="s">
        <v>741</v>
      </c>
      <c r="E50" s="452" t="s">
        <v>711</v>
      </c>
      <c r="F50" s="453"/>
      <c r="G50" s="453"/>
      <c r="H50" s="453">
        <f t="shared" si="0"/>
        <v>18</v>
      </c>
      <c r="I50" s="453">
        <v>0.96</v>
      </c>
      <c r="J50" s="445">
        <f t="shared" si="1"/>
        <v>0.20300000000000001</v>
      </c>
      <c r="K50" s="445">
        <f t="shared" si="2"/>
        <v>1293.7143000000001</v>
      </c>
      <c r="L50" s="445">
        <f t="shared" si="3"/>
        <v>262.62400290000005</v>
      </c>
      <c r="M50" s="445">
        <f t="shared" si="4"/>
        <v>3.165</v>
      </c>
      <c r="N50" s="445">
        <f t="shared" si="5"/>
        <v>265.78900290000007</v>
      </c>
    </row>
    <row r="51" spans="2:29">
      <c r="D51" s="444" t="s">
        <v>742</v>
      </c>
      <c r="E51" s="452" t="s">
        <v>420</v>
      </c>
      <c r="F51" s="453"/>
      <c r="G51" s="453"/>
      <c r="H51" s="453">
        <f t="shared" si="0"/>
        <v>40</v>
      </c>
      <c r="I51" s="453">
        <v>0.96</v>
      </c>
      <c r="J51" s="445">
        <f t="shared" si="1"/>
        <v>0.2238</v>
      </c>
      <c r="K51" s="445">
        <f t="shared" si="2"/>
        <v>1303.5599</v>
      </c>
      <c r="L51" s="445">
        <f t="shared" si="3"/>
        <v>291.73670562000001</v>
      </c>
      <c r="M51" s="445">
        <f t="shared" si="4"/>
        <v>12</v>
      </c>
      <c r="N51" s="445">
        <f t="shared" si="5"/>
        <v>303.73670562000001</v>
      </c>
    </row>
    <row r="52" spans="2:29">
      <c r="D52" s="444" t="s">
        <v>497</v>
      </c>
      <c r="E52" s="452" t="s">
        <v>497</v>
      </c>
      <c r="F52" s="453"/>
      <c r="G52" s="453"/>
      <c r="H52" s="453">
        <f t="shared" si="0"/>
        <v>227.9922</v>
      </c>
      <c r="I52" s="453">
        <v>0.96</v>
      </c>
      <c r="J52" s="445">
        <f t="shared" si="1"/>
        <v>6.7779999999999996</v>
      </c>
      <c r="K52" s="445">
        <f t="shared" si="2"/>
        <v>2.6960000000000002</v>
      </c>
      <c r="L52" s="445">
        <f t="shared" si="3"/>
        <v>18.273488</v>
      </c>
      <c r="M52" s="445">
        <f t="shared" si="4"/>
        <v>3.3450000000000002</v>
      </c>
      <c r="N52" s="445">
        <f t="shared" si="5"/>
        <v>21.618487999999999</v>
      </c>
    </row>
    <row r="53" spans="2:29">
      <c r="D53" s="444" t="s">
        <v>498</v>
      </c>
      <c r="E53" s="452" t="s">
        <v>498</v>
      </c>
      <c r="F53" s="453"/>
      <c r="G53" s="453"/>
      <c r="H53" s="453">
        <f t="shared" si="0"/>
        <v>20.386500000000002</v>
      </c>
      <c r="I53" s="453">
        <v>0.96</v>
      </c>
      <c r="J53" s="445">
        <f t="shared" si="1"/>
        <v>6.9930000000000003</v>
      </c>
      <c r="K53" s="445">
        <f t="shared" si="2"/>
        <v>2.6960000000000002</v>
      </c>
      <c r="L53" s="445">
        <f t="shared" si="3"/>
        <v>18.853128000000002</v>
      </c>
      <c r="M53" s="445">
        <f t="shared" si="4"/>
        <v>3.3450000000000002</v>
      </c>
      <c r="N53" s="445">
        <f t="shared" si="5"/>
        <v>22.198128000000001</v>
      </c>
    </row>
    <row r="54" spans="2:29">
      <c r="D54" s="444" t="s">
        <v>499</v>
      </c>
      <c r="E54" s="452" t="s">
        <v>499</v>
      </c>
      <c r="F54" s="453"/>
      <c r="G54" s="453"/>
      <c r="H54" s="453">
        <f t="shared" si="0"/>
        <v>217.01249999999999</v>
      </c>
      <c r="I54" s="453">
        <v>0.96</v>
      </c>
      <c r="J54" s="445">
        <f t="shared" si="1"/>
        <v>6.8772000000000002</v>
      </c>
      <c r="K54" s="445">
        <f t="shared" si="2"/>
        <v>2.6960000000000002</v>
      </c>
      <c r="L54" s="445">
        <f t="shared" si="3"/>
        <v>18.540931200000003</v>
      </c>
      <c r="M54" s="445">
        <f t="shared" si="4"/>
        <v>3.3450000000000002</v>
      </c>
      <c r="N54" s="445">
        <f t="shared" si="5"/>
        <v>21.885931200000002</v>
      </c>
    </row>
    <row r="55" spans="2:29">
      <c r="D55" s="444" t="s">
        <v>500</v>
      </c>
      <c r="E55" s="452" t="s">
        <v>500</v>
      </c>
      <c r="F55" s="453"/>
      <c r="G55" s="453"/>
      <c r="H55" s="453">
        <f t="shared" si="0"/>
        <v>19.607900000000001</v>
      </c>
      <c r="I55" s="453">
        <v>0.96</v>
      </c>
      <c r="J55" s="445">
        <f t="shared" si="1"/>
        <v>7.0244</v>
      </c>
      <c r="K55" s="445">
        <f t="shared" si="2"/>
        <v>2.6960000000000002</v>
      </c>
      <c r="L55" s="445">
        <f t="shared" si="3"/>
        <v>18.9377824</v>
      </c>
      <c r="M55" s="445">
        <f t="shared" si="4"/>
        <v>3.3450000000000002</v>
      </c>
      <c r="N55" s="445">
        <f t="shared" si="5"/>
        <v>22.282782399999999</v>
      </c>
    </row>
    <row r="56" spans="2:29">
      <c r="D56" s="444" t="s">
        <v>743</v>
      </c>
      <c r="E56" s="452" t="s">
        <v>526</v>
      </c>
      <c r="F56" s="453"/>
      <c r="G56" s="453"/>
      <c r="H56" s="453">
        <f t="shared" si="0"/>
        <v>208.75</v>
      </c>
      <c r="I56" s="453">
        <v>0.4355</v>
      </c>
      <c r="J56" s="445">
        <f t="shared" si="1"/>
        <v>9.6769999999999996</v>
      </c>
      <c r="K56" s="445">
        <f t="shared" si="2"/>
        <v>2.7663000000000002</v>
      </c>
      <c r="L56" s="445">
        <f t="shared" si="3"/>
        <v>26.769485100000001</v>
      </c>
      <c r="M56" s="445">
        <f t="shared" si="4"/>
        <v>2.7181000000000002</v>
      </c>
      <c r="N56" s="445">
        <f t="shared" si="5"/>
        <v>29.4875851</v>
      </c>
    </row>
    <row r="57" spans="2:29">
      <c r="D57" s="444" t="s">
        <v>744</v>
      </c>
      <c r="E57" s="455" t="s">
        <v>751</v>
      </c>
      <c r="F57" s="453"/>
      <c r="G57" s="453"/>
      <c r="H57" s="453">
        <f t="shared" si="0"/>
        <v>26.839400000000001</v>
      </c>
      <c r="I57" s="453">
        <v>0.96</v>
      </c>
      <c r="J57" s="445">
        <f>VLOOKUP(E57,$D$59:$M$111,8,FALSE)</f>
        <v>14.0329</v>
      </c>
      <c r="K57" s="445">
        <f>VLOOKUP(E57,$D$59:$M$111,9,FALSE)</f>
        <v>0</v>
      </c>
      <c r="L57" s="445">
        <f>K57*J57</f>
        <v>0</v>
      </c>
      <c r="M57" s="445">
        <f>VLOOKUP(E57,$D$59:$M$111,10,FALSE)</f>
        <v>2.69</v>
      </c>
      <c r="N57" s="445">
        <f>SUM(L57:M57)</f>
        <v>2.69</v>
      </c>
    </row>
    <row r="59" spans="2:29" hidden="1">
      <c r="B59" s="93" t="s">
        <v>257</v>
      </c>
      <c r="C59" s="93">
        <v>19.6554</v>
      </c>
      <c r="D59" s="93" t="s">
        <v>473</v>
      </c>
      <c r="E59" s="93" t="s">
        <v>257</v>
      </c>
      <c r="F59" s="93" t="s">
        <v>258</v>
      </c>
      <c r="G59" s="93" t="s">
        <v>259</v>
      </c>
      <c r="H59" s="93" t="s">
        <v>260</v>
      </c>
      <c r="K59" s="93">
        <v>0.35149999999999998</v>
      </c>
      <c r="L59" s="93">
        <f t="shared" ref="L59:L90" si="6">VLOOKUP(D115,$V$59:$X$99,3,FALSE)</f>
        <v>1138.3998999999999</v>
      </c>
      <c r="M59" s="93">
        <v>2.69</v>
      </c>
      <c r="N59" s="93">
        <v>2011</v>
      </c>
      <c r="O59" s="93">
        <v>1</v>
      </c>
      <c r="P59" s="93">
        <v>2050</v>
      </c>
      <c r="Q59" s="93">
        <v>1</v>
      </c>
      <c r="R59" s="93">
        <v>0</v>
      </c>
      <c r="V59" s="93" t="s">
        <v>260</v>
      </c>
      <c r="W59" s="93" t="s">
        <v>975</v>
      </c>
      <c r="X59" s="93">
        <v>1138.3998999999999</v>
      </c>
      <c r="Y59" s="93">
        <v>2012</v>
      </c>
      <c r="Z59" s="93">
        <v>1</v>
      </c>
      <c r="AA59" s="93">
        <v>2050</v>
      </c>
      <c r="AB59" s="93">
        <v>12</v>
      </c>
      <c r="AC59" s="93">
        <v>0</v>
      </c>
    </row>
    <row r="60" spans="2:29" hidden="1">
      <c r="B60" s="93" t="s">
        <v>261</v>
      </c>
      <c r="C60" s="93">
        <v>17.864899999999999</v>
      </c>
      <c r="D60" s="93" t="s">
        <v>476</v>
      </c>
      <c r="E60" s="93" t="s">
        <v>261</v>
      </c>
      <c r="F60" s="93" t="s">
        <v>262</v>
      </c>
      <c r="G60" s="93" t="s">
        <v>263</v>
      </c>
      <c r="H60" s="93" t="s">
        <v>264</v>
      </c>
      <c r="K60" s="93">
        <v>0.39610000000000001</v>
      </c>
      <c r="L60" s="93">
        <f t="shared" si="6"/>
        <v>1175.8887</v>
      </c>
      <c r="M60" s="93">
        <v>2.69</v>
      </c>
      <c r="N60" s="93">
        <v>2011</v>
      </c>
      <c r="O60" s="93">
        <v>1</v>
      </c>
      <c r="P60" s="93">
        <v>2050</v>
      </c>
      <c r="Q60" s="93">
        <v>1</v>
      </c>
      <c r="R60" s="93">
        <v>0</v>
      </c>
      <c r="V60" s="93" t="s">
        <v>264</v>
      </c>
      <c r="W60" s="93" t="s">
        <v>976</v>
      </c>
      <c r="X60" s="93">
        <v>1175.8887</v>
      </c>
      <c r="Y60" s="93">
        <v>2012</v>
      </c>
      <c r="Z60" s="93">
        <v>1</v>
      </c>
      <c r="AA60" s="93">
        <v>2050</v>
      </c>
      <c r="AB60" s="93">
        <v>12</v>
      </c>
      <c r="AC60" s="93">
        <v>0</v>
      </c>
    </row>
    <row r="61" spans="2:29" hidden="1">
      <c r="B61" s="93" t="s">
        <v>265</v>
      </c>
      <c r="C61" s="1">
        <v>53.061999999999998</v>
      </c>
      <c r="D61" s="93" t="s">
        <v>501</v>
      </c>
      <c r="E61" s="93" t="s">
        <v>265</v>
      </c>
      <c r="F61" s="93" t="s">
        <v>266</v>
      </c>
      <c r="G61" s="93" t="s">
        <v>267</v>
      </c>
      <c r="H61" s="93" t="s">
        <v>269</v>
      </c>
      <c r="K61" s="93">
        <v>0.28589999999999999</v>
      </c>
      <c r="L61" s="93">
        <f t="shared" si="6"/>
        <v>1150.7860000000001</v>
      </c>
      <c r="M61" s="93">
        <v>6.5350000000000001</v>
      </c>
      <c r="N61" s="93">
        <v>2011</v>
      </c>
      <c r="O61" s="93">
        <v>1</v>
      </c>
      <c r="P61" s="93">
        <v>2013</v>
      </c>
      <c r="Q61" s="93">
        <v>12</v>
      </c>
      <c r="R61" s="93">
        <v>3</v>
      </c>
      <c r="V61" s="93" t="s">
        <v>268</v>
      </c>
      <c r="W61" s="93" t="s">
        <v>977</v>
      </c>
      <c r="X61" s="93">
        <v>2.8654999999999999</v>
      </c>
      <c r="Y61" s="93">
        <v>2012</v>
      </c>
      <c r="Z61" s="93">
        <v>1</v>
      </c>
      <c r="AA61" s="93">
        <v>2050</v>
      </c>
      <c r="AB61" s="93">
        <v>12</v>
      </c>
      <c r="AC61" s="93">
        <v>0</v>
      </c>
    </row>
    <row r="62" spans="2:29" hidden="1">
      <c r="B62" s="93" t="s">
        <v>270</v>
      </c>
      <c r="C62" s="93">
        <v>52.005000000000003</v>
      </c>
      <c r="D62" s="93" t="s">
        <v>713</v>
      </c>
      <c r="E62" s="93" t="s">
        <v>270</v>
      </c>
      <c r="F62" s="93" t="s">
        <v>271</v>
      </c>
      <c r="G62" s="93" t="s">
        <v>267</v>
      </c>
      <c r="H62" s="93" t="s">
        <v>269</v>
      </c>
      <c r="K62" s="93">
        <v>0.27879999999999999</v>
      </c>
      <c r="L62" s="93">
        <f t="shared" si="6"/>
        <v>1150.7860000000001</v>
      </c>
      <c r="M62" s="93">
        <v>6.7</v>
      </c>
      <c r="N62" s="93">
        <v>2011</v>
      </c>
      <c r="O62" s="93">
        <v>1</v>
      </c>
      <c r="P62" s="93">
        <v>2013</v>
      </c>
      <c r="Q62" s="93">
        <v>12</v>
      </c>
      <c r="R62" s="93">
        <v>3</v>
      </c>
      <c r="V62" s="93" t="s">
        <v>274</v>
      </c>
      <c r="W62" s="93" t="s">
        <v>978</v>
      </c>
      <c r="X62" s="93">
        <v>1175.8887</v>
      </c>
      <c r="Y62" s="93">
        <v>2012</v>
      </c>
      <c r="Z62" s="93">
        <v>1</v>
      </c>
      <c r="AA62" s="93">
        <v>2050</v>
      </c>
      <c r="AB62" s="93">
        <v>12</v>
      </c>
      <c r="AC62" s="93">
        <v>0</v>
      </c>
    </row>
    <row r="63" spans="2:29" hidden="1">
      <c r="B63" s="93" t="s">
        <v>272</v>
      </c>
      <c r="C63" s="93">
        <v>8.1996000000000002</v>
      </c>
      <c r="D63" s="93" t="s">
        <v>478</v>
      </c>
      <c r="E63" s="93" t="s">
        <v>272</v>
      </c>
      <c r="F63" s="93" t="s">
        <v>273</v>
      </c>
      <c r="G63" s="93" t="s">
        <v>263</v>
      </c>
      <c r="H63" s="93" t="s">
        <v>274</v>
      </c>
      <c r="K63" s="93">
        <v>0.25290000000000001</v>
      </c>
      <c r="L63" s="93">
        <f t="shared" si="6"/>
        <v>1175.8887</v>
      </c>
      <c r="M63" s="93">
        <v>2.4542999999999999</v>
      </c>
      <c r="N63" s="93">
        <v>2016</v>
      </c>
      <c r="O63" s="93">
        <v>7</v>
      </c>
      <c r="P63" s="93">
        <v>2050</v>
      </c>
      <c r="Q63" s="93">
        <v>1</v>
      </c>
      <c r="R63" s="93">
        <v>0</v>
      </c>
      <c r="V63" s="93" t="s">
        <v>278</v>
      </c>
      <c r="W63" s="93" t="s">
        <v>979</v>
      </c>
      <c r="X63" s="93">
        <v>1167.8970999999999</v>
      </c>
      <c r="Y63" s="93">
        <v>2012</v>
      </c>
      <c r="Z63" s="93">
        <v>1</v>
      </c>
      <c r="AA63" s="93">
        <v>2050</v>
      </c>
      <c r="AB63" s="93">
        <v>12</v>
      </c>
      <c r="AC63" s="93">
        <v>0</v>
      </c>
    </row>
    <row r="64" spans="2:29" hidden="1">
      <c r="B64" s="93" t="s">
        <v>275</v>
      </c>
      <c r="C64" s="93">
        <v>9.6448999999999998</v>
      </c>
      <c r="D64" s="93" t="s">
        <v>479</v>
      </c>
      <c r="E64" s="93" t="s">
        <v>275</v>
      </c>
      <c r="F64" s="93" t="s">
        <v>276</v>
      </c>
      <c r="G64" s="93" t="s">
        <v>277</v>
      </c>
      <c r="H64" s="93" t="s">
        <v>278</v>
      </c>
      <c r="K64" s="93">
        <v>0.246</v>
      </c>
      <c r="L64" s="93">
        <f t="shared" si="6"/>
        <v>1167.8970999999999</v>
      </c>
      <c r="M64" s="93">
        <v>2.4542999999999999</v>
      </c>
      <c r="N64" s="93">
        <v>2011</v>
      </c>
      <c r="O64" s="93">
        <v>1</v>
      </c>
      <c r="P64" s="93">
        <v>2050</v>
      </c>
      <c r="Q64" s="93">
        <v>1</v>
      </c>
      <c r="R64" s="93">
        <v>0</v>
      </c>
      <c r="V64" s="93" t="s">
        <v>282</v>
      </c>
      <c r="W64" s="93" t="s">
        <v>980</v>
      </c>
      <c r="X64" s="93">
        <v>2.6960000000000002</v>
      </c>
      <c r="Y64" s="93">
        <v>2012</v>
      </c>
      <c r="Z64" s="93">
        <v>1</v>
      </c>
      <c r="AA64" s="93">
        <v>2050</v>
      </c>
      <c r="AB64" s="93">
        <v>12</v>
      </c>
      <c r="AC64" s="93">
        <v>0</v>
      </c>
    </row>
    <row r="65" spans="2:29" hidden="1">
      <c r="B65" s="93" t="s">
        <v>279</v>
      </c>
      <c r="C65" s="93">
        <v>227.9922</v>
      </c>
      <c r="D65" s="93" t="s">
        <v>497</v>
      </c>
      <c r="E65" s="93" t="s">
        <v>279</v>
      </c>
      <c r="F65" s="93" t="s">
        <v>280</v>
      </c>
      <c r="G65" s="93" t="s">
        <v>281</v>
      </c>
      <c r="H65" s="93" t="s">
        <v>282</v>
      </c>
      <c r="K65" s="93">
        <v>6.7779999999999996</v>
      </c>
      <c r="L65" s="93">
        <f t="shared" si="6"/>
        <v>2.6960000000000002</v>
      </c>
      <c r="M65" s="93">
        <v>3.3450000000000002</v>
      </c>
      <c r="N65" s="93">
        <v>2011</v>
      </c>
      <c r="O65" s="93">
        <v>1</v>
      </c>
      <c r="P65" s="93">
        <v>2013</v>
      </c>
      <c r="Q65" s="93">
        <v>12</v>
      </c>
      <c r="R65" s="93">
        <v>2</v>
      </c>
      <c r="V65" s="93" t="s">
        <v>294</v>
      </c>
      <c r="W65" s="93" t="s">
        <v>981</v>
      </c>
      <c r="X65" s="93">
        <v>2.5579000000000001</v>
      </c>
      <c r="Y65" s="93">
        <v>2012</v>
      </c>
      <c r="Z65" s="93">
        <v>1</v>
      </c>
      <c r="AA65" s="93">
        <v>2050</v>
      </c>
      <c r="AB65" s="93">
        <v>12</v>
      </c>
      <c r="AC65" s="93">
        <v>0</v>
      </c>
    </row>
    <row r="66" spans="2:29" hidden="1">
      <c r="B66" s="93" t="s">
        <v>283</v>
      </c>
      <c r="C66" s="93">
        <v>20.386500000000002</v>
      </c>
      <c r="D66" s="93" t="s">
        <v>498</v>
      </c>
      <c r="E66" s="93" t="s">
        <v>283</v>
      </c>
      <c r="F66" s="93" t="s">
        <v>284</v>
      </c>
      <c r="G66" s="93" t="s">
        <v>281</v>
      </c>
      <c r="H66" s="93" t="s">
        <v>282</v>
      </c>
      <c r="K66" s="93">
        <v>6.9930000000000003</v>
      </c>
      <c r="L66" s="93">
        <f t="shared" si="6"/>
        <v>2.6960000000000002</v>
      </c>
      <c r="M66" s="93">
        <v>3.3450000000000002</v>
      </c>
      <c r="N66" s="93">
        <v>2011</v>
      </c>
      <c r="O66" s="93">
        <v>1</v>
      </c>
      <c r="P66" s="93">
        <v>2013</v>
      </c>
      <c r="Q66" s="93">
        <v>12</v>
      </c>
      <c r="R66" s="93">
        <v>2</v>
      </c>
      <c r="V66" s="93" t="s">
        <v>401</v>
      </c>
      <c r="W66" s="93" t="s">
        <v>982</v>
      </c>
      <c r="X66" s="93">
        <v>1126.6003000000001</v>
      </c>
      <c r="Y66" s="93">
        <v>2012</v>
      </c>
      <c r="Z66" s="93">
        <v>1</v>
      </c>
      <c r="AA66" s="93">
        <v>2050</v>
      </c>
      <c r="AB66" s="93">
        <v>12</v>
      </c>
      <c r="AC66" s="93">
        <v>0</v>
      </c>
    </row>
    <row r="67" spans="2:29" hidden="1">
      <c r="B67" s="93" t="s">
        <v>285</v>
      </c>
      <c r="C67" s="93">
        <v>217.01249999999999</v>
      </c>
      <c r="D67" s="93" t="s">
        <v>499</v>
      </c>
      <c r="E67" s="93" t="s">
        <v>285</v>
      </c>
      <c r="F67" s="93" t="s">
        <v>286</v>
      </c>
      <c r="G67" s="93" t="s">
        <v>281</v>
      </c>
      <c r="H67" s="93" t="s">
        <v>282</v>
      </c>
      <c r="K67" s="93">
        <v>6.8772000000000002</v>
      </c>
      <c r="L67" s="93">
        <f t="shared" si="6"/>
        <v>2.6960000000000002</v>
      </c>
      <c r="M67" s="93">
        <v>3.3450000000000002</v>
      </c>
      <c r="N67" s="93">
        <v>2011</v>
      </c>
      <c r="O67" s="93">
        <v>1</v>
      </c>
      <c r="P67" s="93">
        <v>2013</v>
      </c>
      <c r="Q67" s="93">
        <v>12</v>
      </c>
      <c r="R67" s="93">
        <v>2</v>
      </c>
      <c r="V67" s="93" t="s">
        <v>303</v>
      </c>
      <c r="W67" s="93" t="s">
        <v>983</v>
      </c>
      <c r="X67" s="93">
        <v>2.5579000000000001</v>
      </c>
      <c r="Y67" s="93">
        <v>2012</v>
      </c>
      <c r="Z67" s="93">
        <v>1</v>
      </c>
      <c r="AA67" s="93">
        <v>2050</v>
      </c>
      <c r="AB67" s="93">
        <v>12</v>
      </c>
      <c r="AC67" s="93">
        <v>0</v>
      </c>
    </row>
    <row r="68" spans="2:29" hidden="1">
      <c r="B68" s="93" t="s">
        <v>287</v>
      </c>
      <c r="C68" s="93">
        <v>19.607900000000001</v>
      </c>
      <c r="D68" s="93" t="s">
        <v>500</v>
      </c>
      <c r="E68" s="93" t="s">
        <v>287</v>
      </c>
      <c r="F68" s="93" t="s">
        <v>288</v>
      </c>
      <c r="G68" s="93" t="s">
        <v>281</v>
      </c>
      <c r="H68" s="93" t="s">
        <v>282</v>
      </c>
      <c r="K68" s="93">
        <v>7.0244</v>
      </c>
      <c r="L68" s="93">
        <f t="shared" si="6"/>
        <v>2.6960000000000002</v>
      </c>
      <c r="M68" s="93">
        <v>3.3450000000000002</v>
      </c>
      <c r="N68" s="93">
        <v>2011</v>
      </c>
      <c r="O68" s="93">
        <v>1</v>
      </c>
      <c r="P68" s="93">
        <v>2013</v>
      </c>
      <c r="Q68" s="93">
        <v>12</v>
      </c>
      <c r="R68" s="93">
        <v>2</v>
      </c>
      <c r="V68" s="93" t="s">
        <v>300</v>
      </c>
      <c r="W68" s="93" t="s">
        <v>984</v>
      </c>
      <c r="X68" s="93">
        <v>2.5579000000000001</v>
      </c>
      <c r="Y68" s="93">
        <v>2012</v>
      </c>
      <c r="Z68" s="93">
        <v>1</v>
      </c>
      <c r="AA68" s="93">
        <v>2050</v>
      </c>
      <c r="AB68" s="93">
        <v>12</v>
      </c>
      <c r="AC68" s="93">
        <v>0</v>
      </c>
    </row>
    <row r="69" spans="2:29" hidden="1">
      <c r="B69" s="93" t="s">
        <v>289</v>
      </c>
      <c r="C69" s="93">
        <v>121.0184</v>
      </c>
      <c r="D69" s="93" t="s">
        <v>645</v>
      </c>
      <c r="E69" s="93" t="s">
        <v>289</v>
      </c>
      <c r="F69" s="93" t="s">
        <v>290</v>
      </c>
      <c r="G69" s="93" t="s">
        <v>267</v>
      </c>
      <c r="H69" s="93" t="s">
        <v>269</v>
      </c>
      <c r="K69" s="93">
        <v>0.25700000000000001</v>
      </c>
      <c r="L69" s="93">
        <f t="shared" si="6"/>
        <v>1150.7860000000001</v>
      </c>
      <c r="M69" s="93">
        <v>2.69</v>
      </c>
      <c r="N69" s="93">
        <v>2011</v>
      </c>
      <c r="O69" s="93">
        <v>1</v>
      </c>
      <c r="P69" s="93">
        <v>2013</v>
      </c>
      <c r="Q69" s="93">
        <v>4</v>
      </c>
      <c r="R69" s="93">
        <v>5</v>
      </c>
      <c r="V69" s="93" t="s">
        <v>309</v>
      </c>
      <c r="W69" s="93" t="s">
        <v>985</v>
      </c>
      <c r="X69" s="93">
        <v>684.53110000000004</v>
      </c>
      <c r="Y69" s="93">
        <v>2012</v>
      </c>
      <c r="Z69" s="93">
        <v>1</v>
      </c>
      <c r="AA69" s="93">
        <v>2050</v>
      </c>
      <c r="AB69" s="93">
        <v>12</v>
      </c>
      <c r="AC69" s="93">
        <v>0</v>
      </c>
    </row>
    <row r="70" spans="2:29" hidden="1">
      <c r="B70" s="93" t="s">
        <v>291</v>
      </c>
      <c r="C70" s="93">
        <v>84.899500000000003</v>
      </c>
      <c r="D70" s="93" t="s">
        <v>489</v>
      </c>
      <c r="E70" s="93" t="s">
        <v>291</v>
      </c>
      <c r="F70" s="93" t="s">
        <v>292</v>
      </c>
      <c r="G70" s="93" t="s">
        <v>293</v>
      </c>
      <c r="H70" s="93" t="s">
        <v>294</v>
      </c>
      <c r="K70" s="93">
        <v>11.736599999999999</v>
      </c>
      <c r="L70" s="93">
        <f t="shared" si="6"/>
        <v>2.5579000000000001</v>
      </c>
      <c r="M70" s="93">
        <v>2.69</v>
      </c>
      <c r="N70" s="93">
        <v>2012</v>
      </c>
      <c r="O70" s="93">
        <v>1</v>
      </c>
      <c r="P70" s="93">
        <v>2050</v>
      </c>
      <c r="Q70" s="93">
        <v>1</v>
      </c>
      <c r="R70" s="93">
        <v>0</v>
      </c>
      <c r="V70" s="93" t="s">
        <v>383</v>
      </c>
      <c r="W70" s="93" t="s">
        <v>986</v>
      </c>
      <c r="X70" s="93">
        <v>2.7652999999999999</v>
      </c>
      <c r="Y70" s="93">
        <v>2012</v>
      </c>
      <c r="Z70" s="93">
        <v>1</v>
      </c>
      <c r="AA70" s="93">
        <v>2050</v>
      </c>
      <c r="AB70" s="93">
        <v>12</v>
      </c>
      <c r="AC70" s="93">
        <v>0</v>
      </c>
    </row>
    <row r="71" spans="2:29" hidden="1">
      <c r="B71" s="93" t="s">
        <v>295</v>
      </c>
      <c r="C71" s="93">
        <v>85.447299999999998</v>
      </c>
      <c r="D71" s="93" t="s">
        <v>490</v>
      </c>
      <c r="E71" s="93" t="s">
        <v>295</v>
      </c>
      <c r="F71" s="93" t="s">
        <v>296</v>
      </c>
      <c r="G71" s="93" t="s">
        <v>293</v>
      </c>
      <c r="H71" s="93" t="s">
        <v>294</v>
      </c>
      <c r="K71" s="93">
        <v>11.691700000000001</v>
      </c>
      <c r="L71" s="93">
        <f t="shared" si="6"/>
        <v>2.5579000000000001</v>
      </c>
      <c r="M71" s="93">
        <v>2.69</v>
      </c>
      <c r="N71" s="93">
        <v>2012</v>
      </c>
      <c r="O71" s="93">
        <v>1</v>
      </c>
      <c r="P71" s="93">
        <v>2050</v>
      </c>
      <c r="Q71" s="93">
        <v>1</v>
      </c>
      <c r="R71" s="93">
        <v>0</v>
      </c>
      <c r="V71" s="93" t="s">
        <v>316</v>
      </c>
      <c r="W71" s="93" t="s">
        <v>987</v>
      </c>
      <c r="X71" s="93">
        <v>725.09100000000001</v>
      </c>
      <c r="Y71" s="93">
        <v>2012</v>
      </c>
      <c r="Z71" s="93">
        <v>1</v>
      </c>
      <c r="AA71" s="93">
        <v>2050</v>
      </c>
      <c r="AB71" s="93">
        <v>12</v>
      </c>
      <c r="AC71" s="93">
        <v>0</v>
      </c>
    </row>
    <row r="72" spans="2:29" hidden="1">
      <c r="B72" s="93" t="s">
        <v>297</v>
      </c>
      <c r="C72" s="93">
        <v>11.6982</v>
      </c>
      <c r="D72" s="93" t="s">
        <v>466</v>
      </c>
      <c r="E72" s="93" t="s">
        <v>297</v>
      </c>
      <c r="F72" s="93" t="s">
        <v>298</v>
      </c>
      <c r="G72" s="93" t="s">
        <v>299</v>
      </c>
      <c r="H72" s="93" t="s">
        <v>300</v>
      </c>
      <c r="K72" s="93">
        <v>12.4444</v>
      </c>
      <c r="L72" s="93">
        <f t="shared" si="6"/>
        <v>2.5579000000000001</v>
      </c>
      <c r="M72" s="93">
        <v>2.69</v>
      </c>
      <c r="N72" s="93">
        <v>2012</v>
      </c>
      <c r="O72" s="93">
        <v>1</v>
      </c>
      <c r="P72" s="93">
        <v>2050</v>
      </c>
      <c r="Q72" s="93">
        <v>1</v>
      </c>
      <c r="R72" s="93">
        <v>0</v>
      </c>
      <c r="V72" s="93" t="s">
        <v>320</v>
      </c>
      <c r="W72" s="93" t="s">
        <v>988</v>
      </c>
      <c r="X72" s="93">
        <v>1190.9948999999999</v>
      </c>
      <c r="Y72" s="93">
        <v>2012</v>
      </c>
      <c r="Z72" s="93">
        <v>1</v>
      </c>
      <c r="AA72" s="93">
        <v>2050</v>
      </c>
      <c r="AB72" s="93">
        <v>12</v>
      </c>
      <c r="AC72" s="93">
        <v>0</v>
      </c>
    </row>
    <row r="73" spans="2:29" hidden="1">
      <c r="B73" s="93" t="s">
        <v>301</v>
      </c>
      <c r="C73" s="93">
        <v>84.906999999999996</v>
      </c>
      <c r="D73" s="93" t="s">
        <v>470</v>
      </c>
      <c r="E73" s="93" t="s">
        <v>301</v>
      </c>
      <c r="F73" s="93" t="s">
        <v>302</v>
      </c>
      <c r="G73" s="93" t="s">
        <v>299</v>
      </c>
      <c r="H73" s="93" t="s">
        <v>303</v>
      </c>
      <c r="K73" s="93">
        <v>10.254799999999999</v>
      </c>
      <c r="L73" s="93">
        <f t="shared" si="6"/>
        <v>2.5579000000000001</v>
      </c>
      <c r="M73" s="93">
        <v>3.1324999999999998</v>
      </c>
      <c r="N73" s="93">
        <v>2012</v>
      </c>
      <c r="O73" s="93">
        <v>1</v>
      </c>
      <c r="P73" s="93">
        <v>2050</v>
      </c>
      <c r="Q73" s="93">
        <v>1</v>
      </c>
      <c r="R73" s="93">
        <v>0</v>
      </c>
      <c r="V73" s="93" t="s">
        <v>324</v>
      </c>
      <c r="W73" s="93" t="s">
        <v>989</v>
      </c>
      <c r="X73" s="93">
        <v>1191.8841</v>
      </c>
      <c r="Y73" s="93">
        <v>2012</v>
      </c>
      <c r="Z73" s="93">
        <v>1</v>
      </c>
      <c r="AA73" s="93">
        <v>2050</v>
      </c>
      <c r="AB73" s="93">
        <v>12</v>
      </c>
      <c r="AC73" s="93">
        <v>0</v>
      </c>
    </row>
    <row r="74" spans="2:29" hidden="1">
      <c r="B74" s="93" t="s">
        <v>304</v>
      </c>
      <c r="C74" s="93">
        <v>18.485199999999999</v>
      </c>
      <c r="D74" s="93" t="s">
        <v>471</v>
      </c>
      <c r="E74" s="93" t="s">
        <v>304</v>
      </c>
      <c r="F74" s="93" t="s">
        <v>305</v>
      </c>
      <c r="G74" s="93" t="s">
        <v>299</v>
      </c>
      <c r="H74" s="93" t="s">
        <v>303</v>
      </c>
      <c r="K74" s="93">
        <v>10.717700000000001</v>
      </c>
      <c r="L74" s="93">
        <f t="shared" si="6"/>
        <v>2.5579000000000001</v>
      </c>
      <c r="M74" s="93">
        <v>22.74</v>
      </c>
      <c r="N74" s="93">
        <v>2012</v>
      </c>
      <c r="O74" s="93">
        <v>1</v>
      </c>
      <c r="P74" s="93">
        <v>2050</v>
      </c>
      <c r="Q74" s="93">
        <v>1</v>
      </c>
      <c r="R74" s="93">
        <v>0</v>
      </c>
      <c r="V74" s="93" t="s">
        <v>328</v>
      </c>
      <c r="W74" s="93" t="s">
        <v>990</v>
      </c>
      <c r="X74" s="93">
        <v>702.67830000000004</v>
      </c>
      <c r="Y74" s="93">
        <v>2012</v>
      </c>
      <c r="Z74" s="93">
        <v>1</v>
      </c>
      <c r="AA74" s="93">
        <v>2050</v>
      </c>
      <c r="AB74" s="93">
        <v>12</v>
      </c>
      <c r="AC74" s="93">
        <v>0</v>
      </c>
    </row>
    <row r="75" spans="2:29" hidden="1">
      <c r="B75" s="93" t="s">
        <v>306</v>
      </c>
      <c r="C75" s="93">
        <v>64.478999999999999</v>
      </c>
      <c r="D75" s="93" t="s">
        <v>486</v>
      </c>
      <c r="E75" s="93" t="s">
        <v>306</v>
      </c>
      <c r="F75" s="93" t="s">
        <v>307</v>
      </c>
      <c r="G75" s="93" t="s">
        <v>308</v>
      </c>
      <c r="H75" s="93" t="s">
        <v>309</v>
      </c>
      <c r="K75" s="93">
        <v>0.31680000000000003</v>
      </c>
      <c r="L75" s="93">
        <f t="shared" si="6"/>
        <v>684.53110000000004</v>
      </c>
      <c r="M75" s="93">
        <v>1.32</v>
      </c>
      <c r="N75" s="93">
        <v>2012</v>
      </c>
      <c r="O75" s="93">
        <v>1</v>
      </c>
      <c r="P75" s="93">
        <v>2050</v>
      </c>
      <c r="Q75" s="93">
        <v>1</v>
      </c>
      <c r="R75" s="93">
        <v>0</v>
      </c>
      <c r="V75" s="93" t="s">
        <v>331</v>
      </c>
      <c r="W75" s="93" t="s">
        <v>991</v>
      </c>
      <c r="X75" s="93">
        <v>702.67830000000004</v>
      </c>
      <c r="Y75" s="93">
        <v>2012</v>
      </c>
      <c r="Z75" s="93">
        <v>1</v>
      </c>
      <c r="AA75" s="93">
        <v>2050</v>
      </c>
      <c r="AB75" s="93">
        <v>12</v>
      </c>
      <c r="AC75" s="93">
        <v>0</v>
      </c>
    </row>
    <row r="76" spans="2:29" hidden="1">
      <c r="B76" s="93" t="s">
        <v>310</v>
      </c>
      <c r="C76" s="93">
        <v>1.2410000000000001</v>
      </c>
      <c r="D76" s="93" t="s">
        <v>488</v>
      </c>
      <c r="E76" s="93" t="s">
        <v>310</v>
      </c>
      <c r="F76" s="93" t="s">
        <v>311</v>
      </c>
      <c r="G76" s="93" t="s">
        <v>308</v>
      </c>
      <c r="H76" s="93" t="s">
        <v>312</v>
      </c>
      <c r="K76" s="93">
        <v>0.22</v>
      </c>
      <c r="L76" s="93">
        <f t="shared" si="6"/>
        <v>1158.0673999999999</v>
      </c>
      <c r="M76" s="93">
        <v>2.4542999999999999</v>
      </c>
      <c r="N76" s="93">
        <v>2012</v>
      </c>
      <c r="O76" s="93">
        <v>1</v>
      </c>
      <c r="P76" s="93">
        <v>2050</v>
      </c>
      <c r="Q76" s="93">
        <v>1</v>
      </c>
      <c r="R76" s="93">
        <v>0</v>
      </c>
      <c r="V76" s="93" t="s">
        <v>334</v>
      </c>
      <c r="W76" s="93" t="s">
        <v>992</v>
      </c>
      <c r="X76" s="93">
        <v>1172.4331</v>
      </c>
      <c r="Y76" s="93">
        <v>2012</v>
      </c>
      <c r="Z76" s="93">
        <v>1</v>
      </c>
      <c r="AA76" s="93">
        <v>2050</v>
      </c>
      <c r="AB76" s="93">
        <v>12</v>
      </c>
      <c r="AC76" s="93">
        <v>0</v>
      </c>
    </row>
    <row r="77" spans="2:29" hidden="1">
      <c r="B77" s="93" t="s">
        <v>313</v>
      </c>
      <c r="C77" s="93">
        <v>16.347000000000001</v>
      </c>
      <c r="D77" s="93" t="s">
        <v>492</v>
      </c>
      <c r="E77" s="93" t="s">
        <v>313</v>
      </c>
      <c r="F77" s="93" t="s">
        <v>314</v>
      </c>
      <c r="G77" s="93" t="s">
        <v>315</v>
      </c>
      <c r="H77" s="93" t="s">
        <v>316</v>
      </c>
      <c r="K77" s="93">
        <v>0.20949999999999999</v>
      </c>
      <c r="L77" s="93">
        <f t="shared" si="6"/>
        <v>725.09100000000001</v>
      </c>
      <c r="M77" s="93">
        <v>13.9186</v>
      </c>
      <c r="N77" s="93">
        <v>2012</v>
      </c>
      <c r="O77" s="93">
        <v>1</v>
      </c>
      <c r="P77" s="93">
        <v>2050</v>
      </c>
      <c r="Q77" s="93">
        <v>1</v>
      </c>
      <c r="R77" s="93">
        <v>0</v>
      </c>
      <c r="V77" s="93" t="s">
        <v>337</v>
      </c>
      <c r="W77" s="93" t="s">
        <v>993</v>
      </c>
      <c r="X77" s="93">
        <v>744.66030000000001</v>
      </c>
      <c r="Y77" s="93">
        <v>2012</v>
      </c>
      <c r="Z77" s="93">
        <v>1</v>
      </c>
      <c r="AA77" s="93">
        <v>2050</v>
      </c>
      <c r="AB77" s="93">
        <v>12</v>
      </c>
      <c r="AC77" s="93">
        <v>0</v>
      </c>
    </row>
    <row r="78" spans="2:29" hidden="1">
      <c r="B78" s="93" t="s">
        <v>317</v>
      </c>
      <c r="C78" s="93">
        <v>3.9297</v>
      </c>
      <c r="D78" s="93" t="s">
        <v>659</v>
      </c>
      <c r="E78" s="93" t="s">
        <v>317</v>
      </c>
      <c r="F78" s="93" t="s">
        <v>318</v>
      </c>
      <c r="G78" s="93" t="s">
        <v>319</v>
      </c>
      <c r="H78" s="93" t="s">
        <v>320</v>
      </c>
      <c r="K78" s="93">
        <v>0.24160000000000001</v>
      </c>
      <c r="L78" s="93">
        <f t="shared" si="6"/>
        <v>1190.9948999999999</v>
      </c>
      <c r="M78" s="93">
        <v>2.4542999999999999</v>
      </c>
      <c r="N78" s="93">
        <v>2012</v>
      </c>
      <c r="O78" s="93">
        <v>1</v>
      </c>
      <c r="P78" s="93">
        <v>2050</v>
      </c>
      <c r="Q78" s="93">
        <v>1</v>
      </c>
      <c r="R78" s="93">
        <v>0</v>
      </c>
      <c r="V78" s="93" t="s">
        <v>341</v>
      </c>
      <c r="W78" s="93" t="s">
        <v>994</v>
      </c>
      <c r="X78" s="93">
        <v>693.54250000000002</v>
      </c>
      <c r="Y78" s="93">
        <v>2012</v>
      </c>
      <c r="Z78" s="93">
        <v>1</v>
      </c>
      <c r="AA78" s="93">
        <v>2050</v>
      </c>
      <c r="AB78" s="93">
        <v>12</v>
      </c>
      <c r="AC78" s="93">
        <v>0</v>
      </c>
    </row>
    <row r="79" spans="2:29" hidden="1">
      <c r="B79" s="93" t="s">
        <v>321</v>
      </c>
      <c r="C79" s="93">
        <v>1.5476000000000001</v>
      </c>
      <c r="D79" s="93" t="s">
        <v>660</v>
      </c>
      <c r="E79" s="93" t="s">
        <v>321</v>
      </c>
      <c r="F79" s="93" t="s">
        <v>322</v>
      </c>
      <c r="G79" s="93" t="s">
        <v>323</v>
      </c>
      <c r="H79" s="93" t="s">
        <v>324</v>
      </c>
      <c r="K79" s="93">
        <v>0.31240000000000001</v>
      </c>
      <c r="L79" s="93">
        <f t="shared" si="6"/>
        <v>1191.8841</v>
      </c>
      <c r="M79" s="93">
        <v>2.4542999999999999</v>
      </c>
      <c r="N79" s="93">
        <v>2012</v>
      </c>
      <c r="O79" s="93">
        <v>1</v>
      </c>
      <c r="P79" s="93">
        <v>2050</v>
      </c>
      <c r="Q79" s="93">
        <v>1</v>
      </c>
      <c r="R79" s="93">
        <v>0</v>
      </c>
      <c r="V79" s="93" t="s">
        <v>345</v>
      </c>
      <c r="W79" s="93" t="s">
        <v>995</v>
      </c>
      <c r="X79" s="93">
        <v>692.0874</v>
      </c>
      <c r="Y79" s="93">
        <v>2012</v>
      </c>
      <c r="Z79" s="93">
        <v>1</v>
      </c>
      <c r="AA79" s="93">
        <v>2050</v>
      </c>
      <c r="AB79" s="93">
        <v>12</v>
      </c>
      <c r="AC79" s="93">
        <v>0</v>
      </c>
    </row>
    <row r="80" spans="2:29" hidden="1">
      <c r="B80" s="93" t="s">
        <v>325</v>
      </c>
      <c r="C80" s="93">
        <v>6.1992000000000003</v>
      </c>
      <c r="D80" s="93" t="s">
        <v>648</v>
      </c>
      <c r="E80" s="93" t="s">
        <v>325</v>
      </c>
      <c r="F80" s="93" t="s">
        <v>326</v>
      </c>
      <c r="G80" s="93" t="s">
        <v>327</v>
      </c>
      <c r="H80" s="93" t="s">
        <v>328</v>
      </c>
      <c r="K80" s="93">
        <v>0.39800000000000002</v>
      </c>
      <c r="L80" s="93">
        <f t="shared" si="6"/>
        <v>702.67830000000004</v>
      </c>
      <c r="M80" s="93">
        <v>1.32</v>
      </c>
      <c r="N80" s="93">
        <v>2012</v>
      </c>
      <c r="O80" s="93">
        <v>1</v>
      </c>
      <c r="P80" s="93">
        <v>2050</v>
      </c>
      <c r="Q80" s="93">
        <v>1</v>
      </c>
      <c r="R80" s="93">
        <v>0</v>
      </c>
      <c r="V80" s="93" t="s">
        <v>348</v>
      </c>
      <c r="W80" s="93" t="s">
        <v>996</v>
      </c>
      <c r="X80" s="93">
        <v>629.1431</v>
      </c>
      <c r="Y80" s="93">
        <v>2012</v>
      </c>
      <c r="Z80" s="93">
        <v>1</v>
      </c>
      <c r="AA80" s="93">
        <v>2050</v>
      </c>
      <c r="AB80" s="93">
        <v>12</v>
      </c>
      <c r="AC80" s="93">
        <v>0</v>
      </c>
    </row>
    <row r="81" spans="2:29" hidden="1">
      <c r="B81" s="93" t="s">
        <v>329</v>
      </c>
      <c r="C81" s="93">
        <v>10.205</v>
      </c>
      <c r="D81" s="93" t="s">
        <v>649</v>
      </c>
      <c r="E81" s="93" t="s">
        <v>329</v>
      </c>
      <c r="F81" s="93" t="s">
        <v>330</v>
      </c>
      <c r="G81" s="93" t="s">
        <v>327</v>
      </c>
      <c r="H81" s="93" t="s">
        <v>331</v>
      </c>
      <c r="K81" s="93">
        <v>0.40279999999999999</v>
      </c>
      <c r="L81" s="93">
        <f t="shared" si="6"/>
        <v>702.67830000000004</v>
      </c>
      <c r="M81" s="93">
        <v>1.32</v>
      </c>
      <c r="N81" s="93">
        <v>2012</v>
      </c>
      <c r="O81" s="93">
        <v>1</v>
      </c>
      <c r="P81" s="93">
        <v>2050</v>
      </c>
      <c r="Q81" s="93">
        <v>1</v>
      </c>
      <c r="R81" s="93">
        <v>0</v>
      </c>
      <c r="V81" s="93" t="s">
        <v>351</v>
      </c>
      <c r="W81" s="93" t="s">
        <v>997</v>
      </c>
      <c r="X81" s="93">
        <v>692.0874</v>
      </c>
      <c r="Y81" s="93">
        <v>2012</v>
      </c>
      <c r="Z81" s="93">
        <v>1</v>
      </c>
      <c r="AA81" s="93">
        <v>2050</v>
      </c>
      <c r="AB81" s="93">
        <v>12</v>
      </c>
      <c r="AC81" s="93">
        <v>0</v>
      </c>
    </row>
    <row r="82" spans="2:29" hidden="1">
      <c r="B82" s="93" t="s">
        <v>332</v>
      </c>
      <c r="C82" s="93">
        <v>15.754</v>
      </c>
      <c r="D82" s="93" t="s">
        <v>647</v>
      </c>
      <c r="E82" s="93" t="s">
        <v>332</v>
      </c>
      <c r="F82" s="93" t="s">
        <v>333</v>
      </c>
      <c r="G82" s="93" t="s">
        <v>327</v>
      </c>
      <c r="H82" s="93" t="s">
        <v>334</v>
      </c>
      <c r="K82" s="93">
        <v>0.29299999999999998</v>
      </c>
      <c r="L82" s="93">
        <f t="shared" si="6"/>
        <v>1172.4331</v>
      </c>
      <c r="M82" s="93">
        <v>3.3450000000000002</v>
      </c>
      <c r="N82" s="93">
        <v>2012</v>
      </c>
      <c r="O82" s="93">
        <v>1</v>
      </c>
      <c r="P82" s="93">
        <v>2050</v>
      </c>
      <c r="Q82" s="93">
        <v>1</v>
      </c>
      <c r="R82" s="93">
        <v>0</v>
      </c>
      <c r="V82" s="93" t="s">
        <v>354</v>
      </c>
      <c r="W82" s="93" t="s">
        <v>998</v>
      </c>
      <c r="X82" s="93">
        <v>1175.7017000000001</v>
      </c>
      <c r="Y82" s="93">
        <v>2012</v>
      </c>
      <c r="Z82" s="93">
        <v>1</v>
      </c>
      <c r="AA82" s="93">
        <v>2050</v>
      </c>
      <c r="AB82" s="93">
        <v>12</v>
      </c>
      <c r="AC82" s="93">
        <v>0</v>
      </c>
    </row>
    <row r="83" spans="2:29" hidden="1">
      <c r="B83" s="93" t="s">
        <v>335</v>
      </c>
      <c r="C83" s="93">
        <v>10.2163</v>
      </c>
      <c r="D83" s="93" t="s">
        <v>661</v>
      </c>
      <c r="E83" s="93" t="s">
        <v>335</v>
      </c>
      <c r="F83" s="93" t="s">
        <v>336</v>
      </c>
      <c r="G83" s="93" t="s">
        <v>327</v>
      </c>
      <c r="H83" s="93" t="s">
        <v>337</v>
      </c>
      <c r="K83" s="93">
        <v>0.21249999999999999</v>
      </c>
      <c r="L83" s="93">
        <f t="shared" si="6"/>
        <v>744.66030000000001</v>
      </c>
      <c r="M83" s="93">
        <v>2.4542999999999999</v>
      </c>
      <c r="N83" s="93">
        <v>2012</v>
      </c>
      <c r="O83" s="93">
        <v>1</v>
      </c>
      <c r="P83" s="93">
        <v>2050</v>
      </c>
      <c r="Q83" s="93">
        <v>1</v>
      </c>
      <c r="R83" s="93">
        <v>0</v>
      </c>
      <c r="V83" s="93" t="s">
        <v>362</v>
      </c>
      <c r="W83" s="93" t="s">
        <v>999</v>
      </c>
      <c r="X83" s="93">
        <v>96.09</v>
      </c>
      <c r="Y83" s="93">
        <v>2012</v>
      </c>
      <c r="Z83" s="93">
        <v>1</v>
      </c>
      <c r="AA83" s="93">
        <v>2050</v>
      </c>
      <c r="AB83" s="93">
        <v>12</v>
      </c>
      <c r="AC83" s="93">
        <v>0</v>
      </c>
    </row>
    <row r="84" spans="2:29" hidden="1">
      <c r="B84" s="93" t="s">
        <v>338</v>
      </c>
      <c r="C84" s="93">
        <v>29.809000000000001</v>
      </c>
      <c r="D84" s="93" t="s">
        <v>663</v>
      </c>
      <c r="E84" s="93" t="s">
        <v>338</v>
      </c>
      <c r="F84" s="93" t="s">
        <v>339</v>
      </c>
      <c r="G84" s="93" t="s">
        <v>340</v>
      </c>
      <c r="H84" s="93" t="s">
        <v>341</v>
      </c>
      <c r="K84" s="93">
        <v>0.2107</v>
      </c>
      <c r="L84" s="93">
        <f t="shared" si="6"/>
        <v>693.54250000000002</v>
      </c>
      <c r="M84" s="93">
        <v>13.831</v>
      </c>
      <c r="N84" s="93">
        <v>2012</v>
      </c>
      <c r="O84" s="93">
        <v>1</v>
      </c>
      <c r="P84" s="93">
        <v>2050</v>
      </c>
      <c r="Q84" s="93">
        <v>1</v>
      </c>
      <c r="R84" s="93">
        <v>0</v>
      </c>
      <c r="V84" s="93" t="s">
        <v>312</v>
      </c>
      <c r="W84" s="93" t="s">
        <v>1001</v>
      </c>
      <c r="X84" s="93">
        <v>1158.0673999999999</v>
      </c>
      <c r="Y84" s="93">
        <v>2012</v>
      </c>
      <c r="Z84" s="93">
        <v>1</v>
      </c>
      <c r="AA84" s="93">
        <v>2050</v>
      </c>
      <c r="AB84" s="93">
        <v>12</v>
      </c>
      <c r="AC84" s="93">
        <v>0</v>
      </c>
    </row>
    <row r="85" spans="2:29" hidden="1">
      <c r="B85" s="93" t="s">
        <v>342</v>
      </c>
      <c r="C85" s="93">
        <v>0</v>
      </c>
      <c r="D85" s="93" t="s">
        <v>650</v>
      </c>
      <c r="E85" s="93" t="s">
        <v>342</v>
      </c>
      <c r="F85" s="93" t="s">
        <v>343</v>
      </c>
      <c r="G85" s="93" t="s">
        <v>344</v>
      </c>
      <c r="H85" s="93" t="s">
        <v>345</v>
      </c>
      <c r="K85" s="93">
        <v>0</v>
      </c>
      <c r="L85" s="93">
        <f t="shared" si="6"/>
        <v>692.0874</v>
      </c>
      <c r="M85" s="93">
        <v>7.1006999999999998</v>
      </c>
      <c r="N85" s="93">
        <v>2012</v>
      </c>
      <c r="O85" s="93">
        <v>1</v>
      </c>
      <c r="P85" s="93">
        <v>2050</v>
      </c>
      <c r="Q85" s="93">
        <v>1</v>
      </c>
      <c r="R85" s="93">
        <v>0</v>
      </c>
      <c r="V85" s="93" t="s">
        <v>365</v>
      </c>
      <c r="W85" s="93" t="s">
        <v>1002</v>
      </c>
      <c r="X85" s="93">
        <v>2.7663000000000002</v>
      </c>
      <c r="Y85" s="93">
        <v>2012</v>
      </c>
      <c r="Z85" s="93">
        <v>1</v>
      </c>
      <c r="AA85" s="93">
        <v>2013</v>
      </c>
      <c r="AB85" s="93">
        <v>12</v>
      </c>
      <c r="AC85" s="93">
        <v>1</v>
      </c>
    </row>
    <row r="86" spans="2:29" hidden="1">
      <c r="B86" s="93" t="s">
        <v>346</v>
      </c>
      <c r="C86" s="93">
        <v>66.385900000000007</v>
      </c>
      <c r="D86" s="93" t="s">
        <v>651</v>
      </c>
      <c r="E86" s="93" t="s">
        <v>346</v>
      </c>
      <c r="F86" s="93" t="s">
        <v>347</v>
      </c>
      <c r="G86" s="93" t="s">
        <v>344</v>
      </c>
      <c r="H86" s="93" t="s">
        <v>348</v>
      </c>
      <c r="K86" s="93">
        <v>0.21190000000000001</v>
      </c>
      <c r="L86" s="93">
        <f t="shared" si="6"/>
        <v>629.1431</v>
      </c>
      <c r="M86" s="93">
        <v>4.7576000000000001</v>
      </c>
      <c r="N86" s="93">
        <v>2012</v>
      </c>
      <c r="O86" s="93">
        <v>1</v>
      </c>
      <c r="P86" s="93">
        <v>2050</v>
      </c>
      <c r="Q86" s="93">
        <v>1</v>
      </c>
      <c r="R86" s="93">
        <v>0</v>
      </c>
      <c r="V86" s="93" t="s">
        <v>1003</v>
      </c>
      <c r="Y86" s="93">
        <v>2014</v>
      </c>
      <c r="Z86" s="93">
        <v>1</v>
      </c>
      <c r="AA86" s="93">
        <v>2050</v>
      </c>
      <c r="AB86" s="93">
        <v>12</v>
      </c>
    </row>
    <row r="87" spans="2:29" hidden="1">
      <c r="B87" s="93" t="s">
        <v>349</v>
      </c>
      <c r="C87" s="93">
        <v>44.061500000000002</v>
      </c>
      <c r="D87" s="93" t="s">
        <v>652</v>
      </c>
      <c r="E87" s="93" t="s">
        <v>349</v>
      </c>
      <c r="F87" s="93" t="s">
        <v>350</v>
      </c>
      <c r="G87" s="93" t="s">
        <v>344</v>
      </c>
      <c r="H87" s="93" t="s">
        <v>351</v>
      </c>
      <c r="K87" s="93">
        <v>0.2984</v>
      </c>
      <c r="L87" s="93">
        <f t="shared" si="6"/>
        <v>692.0874</v>
      </c>
      <c r="M87" s="93">
        <v>5.0682</v>
      </c>
      <c r="N87" s="93">
        <v>2012</v>
      </c>
      <c r="O87" s="93">
        <v>1</v>
      </c>
      <c r="P87" s="93">
        <v>2050</v>
      </c>
      <c r="Q87" s="93">
        <v>1</v>
      </c>
      <c r="R87" s="93">
        <v>0</v>
      </c>
      <c r="V87" s="93" t="s">
        <v>372</v>
      </c>
      <c r="W87" s="93" t="s">
        <v>1004</v>
      </c>
      <c r="X87" s="93">
        <v>2.7654000000000001</v>
      </c>
      <c r="Y87" s="93">
        <v>2012</v>
      </c>
      <c r="Z87" s="93">
        <v>1</v>
      </c>
      <c r="AA87" s="93">
        <v>2013</v>
      </c>
      <c r="AB87" s="93">
        <v>12</v>
      </c>
      <c r="AC87" s="93">
        <v>1</v>
      </c>
    </row>
    <row r="88" spans="2:29" hidden="1">
      <c r="B88" s="93" t="s">
        <v>352</v>
      </c>
      <c r="C88" s="93">
        <v>3.2797000000000001</v>
      </c>
      <c r="D88" s="93" t="s">
        <v>656</v>
      </c>
      <c r="E88" s="93" t="s">
        <v>352</v>
      </c>
      <c r="F88" s="93" t="s">
        <v>353</v>
      </c>
      <c r="G88" s="93" t="s">
        <v>344</v>
      </c>
      <c r="H88" s="93" t="s">
        <v>354</v>
      </c>
      <c r="K88" s="93">
        <v>0.20369999999999999</v>
      </c>
      <c r="L88" s="93">
        <f t="shared" si="6"/>
        <v>1175.7017000000001</v>
      </c>
      <c r="M88" s="93">
        <v>16.702500000000001</v>
      </c>
      <c r="N88" s="93">
        <v>2012</v>
      </c>
      <c r="O88" s="93">
        <v>1</v>
      </c>
      <c r="P88" s="93">
        <v>2050</v>
      </c>
      <c r="Q88" s="93">
        <v>1</v>
      </c>
      <c r="R88" s="93">
        <v>0</v>
      </c>
      <c r="V88" s="93" t="s">
        <v>1003</v>
      </c>
      <c r="Y88" s="93">
        <v>2014</v>
      </c>
      <c r="Z88" s="93">
        <v>1</v>
      </c>
      <c r="AA88" s="93">
        <v>2050</v>
      </c>
      <c r="AB88" s="93">
        <v>12</v>
      </c>
    </row>
    <row r="89" spans="2:29" hidden="1">
      <c r="B89" s="93" t="s">
        <v>355</v>
      </c>
      <c r="C89" s="93">
        <v>34.928899999999999</v>
      </c>
      <c r="D89" s="93" t="s">
        <v>653</v>
      </c>
      <c r="E89" s="93" t="s">
        <v>355</v>
      </c>
      <c r="F89" s="93" t="s">
        <v>356</v>
      </c>
      <c r="G89" s="93" t="s">
        <v>344</v>
      </c>
      <c r="H89" s="93" t="s">
        <v>354</v>
      </c>
      <c r="K89" s="93">
        <v>0.25430000000000003</v>
      </c>
      <c r="L89" s="93">
        <f t="shared" si="6"/>
        <v>1175.7017000000001</v>
      </c>
      <c r="M89" s="93">
        <v>4</v>
      </c>
      <c r="N89" s="93">
        <v>2012</v>
      </c>
      <c r="O89" s="93">
        <v>1</v>
      </c>
      <c r="P89" s="93">
        <v>2050</v>
      </c>
      <c r="Q89" s="93">
        <v>1</v>
      </c>
      <c r="R89" s="93">
        <v>0</v>
      </c>
      <c r="V89" s="93" t="s">
        <v>369</v>
      </c>
      <c r="W89" s="93" t="s">
        <v>1005</v>
      </c>
      <c r="X89" s="93">
        <v>2.5066999999999999</v>
      </c>
      <c r="Y89" s="93">
        <v>2012</v>
      </c>
      <c r="Z89" s="93">
        <v>1</v>
      </c>
      <c r="AA89" s="93">
        <v>2050</v>
      </c>
      <c r="AB89" s="93">
        <v>12</v>
      </c>
      <c r="AC89" s="93">
        <v>0</v>
      </c>
    </row>
    <row r="90" spans="2:29" hidden="1">
      <c r="B90" s="93" t="s">
        <v>357</v>
      </c>
      <c r="C90" s="93">
        <v>30.724799999999998</v>
      </c>
      <c r="D90" s="93" t="s">
        <v>654</v>
      </c>
      <c r="E90" s="93" t="s">
        <v>357</v>
      </c>
      <c r="F90" s="93" t="s">
        <v>358</v>
      </c>
      <c r="G90" s="93" t="s">
        <v>344</v>
      </c>
      <c r="H90" s="93" t="s">
        <v>354</v>
      </c>
      <c r="K90" s="93">
        <v>0.25190000000000001</v>
      </c>
      <c r="L90" s="93">
        <f t="shared" si="6"/>
        <v>1175.7017000000001</v>
      </c>
      <c r="M90" s="93">
        <v>4</v>
      </c>
      <c r="N90" s="93">
        <v>2012</v>
      </c>
      <c r="O90" s="93">
        <v>1</v>
      </c>
      <c r="P90" s="93">
        <v>2050</v>
      </c>
      <c r="Q90" s="93">
        <v>1</v>
      </c>
      <c r="R90" s="93">
        <v>0</v>
      </c>
      <c r="V90" s="93" t="s">
        <v>376</v>
      </c>
      <c r="W90" s="93" t="s">
        <v>1006</v>
      </c>
      <c r="X90" s="93">
        <v>2.5066999999999999</v>
      </c>
      <c r="Y90" s="93">
        <v>2012</v>
      </c>
      <c r="Z90" s="93">
        <v>1</v>
      </c>
      <c r="AA90" s="93">
        <v>2050</v>
      </c>
      <c r="AB90" s="93">
        <v>12</v>
      </c>
      <c r="AC90" s="93">
        <v>0</v>
      </c>
    </row>
    <row r="91" spans="2:29" hidden="1">
      <c r="B91" s="93" t="s">
        <v>359</v>
      </c>
      <c r="C91" s="93">
        <v>139.77719999999999</v>
      </c>
      <c r="D91" s="93" t="s">
        <v>655</v>
      </c>
      <c r="E91" s="93" t="s">
        <v>359</v>
      </c>
      <c r="F91" s="93" t="s">
        <v>360</v>
      </c>
      <c r="G91" s="93" t="s">
        <v>361</v>
      </c>
      <c r="H91" s="93" t="s">
        <v>362</v>
      </c>
      <c r="K91" s="93">
        <v>0.3926</v>
      </c>
      <c r="L91" s="93">
        <f t="shared" ref="L91:L111" si="7">VLOOKUP(D147,$V$59:$X$99,3,FALSE)</f>
        <v>96.09</v>
      </c>
      <c r="M91" s="93">
        <v>2.1876000000000002</v>
      </c>
      <c r="N91" s="93">
        <v>2012</v>
      </c>
      <c r="O91" s="93">
        <v>1</v>
      </c>
      <c r="P91" s="93">
        <v>2050</v>
      </c>
      <c r="Q91" s="93">
        <v>1</v>
      </c>
      <c r="R91" s="93">
        <v>0</v>
      </c>
      <c r="V91" s="93" t="s">
        <v>391</v>
      </c>
      <c r="W91" s="93" t="s">
        <v>1007</v>
      </c>
      <c r="X91" s="93">
        <v>2.8624000000000001</v>
      </c>
      <c r="Y91" s="93">
        <v>2012</v>
      </c>
      <c r="Z91" s="93">
        <v>1</v>
      </c>
      <c r="AA91" s="93">
        <v>2050</v>
      </c>
      <c r="AB91" s="93">
        <v>12</v>
      </c>
      <c r="AC91" s="93">
        <v>0</v>
      </c>
    </row>
    <row r="92" spans="2:29" hidden="1">
      <c r="B92" s="93" t="s">
        <v>363</v>
      </c>
      <c r="C92" s="93">
        <v>270.38</v>
      </c>
      <c r="D92" s="93" t="s">
        <v>508</v>
      </c>
      <c r="E92" s="93" t="s">
        <v>363</v>
      </c>
      <c r="F92" s="93" t="s">
        <v>364</v>
      </c>
      <c r="G92" s="93" t="s">
        <v>78</v>
      </c>
      <c r="H92" s="93" t="s">
        <v>365</v>
      </c>
      <c r="K92" s="93">
        <v>6.5780000000000003</v>
      </c>
      <c r="L92" s="93">
        <f t="shared" si="7"/>
        <v>2.7663000000000002</v>
      </c>
      <c r="M92" s="93">
        <v>3.3450000000000002</v>
      </c>
      <c r="N92" s="93">
        <v>2012</v>
      </c>
      <c r="O92" s="93">
        <v>12</v>
      </c>
      <c r="P92" s="93">
        <v>2013</v>
      </c>
      <c r="Q92" s="93">
        <v>12</v>
      </c>
      <c r="R92" s="93">
        <v>3</v>
      </c>
      <c r="V92" s="93" t="s">
        <v>269</v>
      </c>
      <c r="W92" s="93" t="s">
        <v>1008</v>
      </c>
      <c r="X92" s="93">
        <v>1150.7860000000001</v>
      </c>
      <c r="Y92" s="93">
        <v>2012</v>
      </c>
      <c r="Z92" s="93">
        <v>1</v>
      </c>
      <c r="AA92" s="93">
        <v>2050</v>
      </c>
      <c r="AB92" s="93">
        <v>12</v>
      </c>
      <c r="AC92" s="93">
        <v>0</v>
      </c>
    </row>
    <row r="93" spans="2:29" hidden="1">
      <c r="B93" s="93" t="s">
        <v>366</v>
      </c>
      <c r="C93" s="93">
        <v>70.662700000000001</v>
      </c>
      <c r="D93" s="93" t="s">
        <v>658</v>
      </c>
      <c r="E93" s="93" t="s">
        <v>366</v>
      </c>
      <c r="F93" s="93" t="s">
        <v>367</v>
      </c>
      <c r="G93" s="93" t="s">
        <v>368</v>
      </c>
      <c r="H93" s="93" t="s">
        <v>369</v>
      </c>
      <c r="K93" s="93">
        <v>12.0809</v>
      </c>
      <c r="L93" s="93">
        <f t="shared" si="7"/>
        <v>2.5066999999999999</v>
      </c>
      <c r="M93" s="93">
        <v>2.69</v>
      </c>
      <c r="N93" s="93">
        <v>2012</v>
      </c>
      <c r="O93" s="93">
        <v>1</v>
      </c>
      <c r="P93" s="93">
        <v>2050</v>
      </c>
      <c r="Q93" s="93">
        <v>1</v>
      </c>
      <c r="R93" s="93">
        <v>0</v>
      </c>
      <c r="V93" s="93" t="s">
        <v>395</v>
      </c>
      <c r="W93" s="93" t="s">
        <v>1009</v>
      </c>
      <c r="X93" s="93">
        <v>2.7663000000000002</v>
      </c>
      <c r="Y93" s="93">
        <v>2012</v>
      </c>
      <c r="Z93" s="93">
        <v>1</v>
      </c>
      <c r="AA93" s="93">
        <v>2050</v>
      </c>
      <c r="AB93" s="93">
        <v>12</v>
      </c>
      <c r="AC93" s="93">
        <v>0</v>
      </c>
    </row>
    <row r="94" spans="2:29" hidden="1">
      <c r="B94" s="93" t="s">
        <v>370</v>
      </c>
      <c r="C94" s="93">
        <v>281.06599999999997</v>
      </c>
      <c r="D94" s="93" t="s">
        <v>511</v>
      </c>
      <c r="E94" s="93" t="s">
        <v>370</v>
      </c>
      <c r="F94" s="93" t="s">
        <v>371</v>
      </c>
      <c r="G94" s="93" t="s">
        <v>81</v>
      </c>
      <c r="H94" s="93" t="s">
        <v>372</v>
      </c>
      <c r="K94" s="93">
        <v>7.0884</v>
      </c>
      <c r="L94" s="93">
        <f t="shared" si="7"/>
        <v>2.7654000000000001</v>
      </c>
      <c r="M94" s="93">
        <v>3.3450000000000002</v>
      </c>
      <c r="N94" s="93">
        <v>2012</v>
      </c>
      <c r="O94" s="93">
        <v>8</v>
      </c>
      <c r="P94" s="93">
        <v>2013</v>
      </c>
      <c r="Q94" s="93">
        <v>12</v>
      </c>
      <c r="R94" s="93">
        <v>2</v>
      </c>
      <c r="V94" s="93" t="s">
        <v>405</v>
      </c>
      <c r="W94" s="93" t="s">
        <v>1010</v>
      </c>
      <c r="X94" s="93">
        <v>1123.9676999999999</v>
      </c>
      <c r="Y94" s="93">
        <v>2012</v>
      </c>
      <c r="Z94" s="93">
        <v>1</v>
      </c>
      <c r="AA94" s="93">
        <v>2050</v>
      </c>
      <c r="AB94" s="93">
        <v>12</v>
      </c>
      <c r="AC94" s="93">
        <v>0</v>
      </c>
    </row>
    <row r="95" spans="2:29" hidden="1">
      <c r="B95" s="93" t="s">
        <v>373</v>
      </c>
      <c r="C95" s="93">
        <v>22.966999999999999</v>
      </c>
      <c r="D95" s="93" t="s">
        <v>657</v>
      </c>
      <c r="E95" s="93" t="s">
        <v>373</v>
      </c>
      <c r="F95" s="93" t="s">
        <v>374</v>
      </c>
      <c r="G95" s="93" t="s">
        <v>375</v>
      </c>
      <c r="H95" s="93" t="s">
        <v>376</v>
      </c>
      <c r="K95" s="93">
        <v>2.4542999999999999</v>
      </c>
      <c r="L95" s="93">
        <f t="shared" si="7"/>
        <v>2.5066999999999999</v>
      </c>
      <c r="M95" s="93">
        <v>2.4542999999999999</v>
      </c>
      <c r="N95" s="93">
        <v>2012</v>
      </c>
      <c r="O95" s="93">
        <v>1</v>
      </c>
      <c r="P95" s="93">
        <v>2050</v>
      </c>
      <c r="Q95" s="93">
        <v>1</v>
      </c>
      <c r="R95" s="93">
        <v>0</v>
      </c>
      <c r="V95" s="93" t="s">
        <v>409</v>
      </c>
      <c r="W95" s="93" t="s">
        <v>1012</v>
      </c>
      <c r="X95" s="93">
        <v>1193.0808999999999</v>
      </c>
      <c r="Y95" s="93">
        <v>2012</v>
      </c>
      <c r="Z95" s="93">
        <v>1</v>
      </c>
      <c r="AA95" s="93">
        <v>2050</v>
      </c>
      <c r="AB95" s="93">
        <v>12</v>
      </c>
      <c r="AC95" s="93">
        <v>0</v>
      </c>
    </row>
    <row r="96" spans="2:29" hidden="1">
      <c r="B96" s="93" t="s">
        <v>377</v>
      </c>
      <c r="C96" s="93">
        <v>270.38</v>
      </c>
      <c r="D96" s="93" t="s">
        <v>509</v>
      </c>
      <c r="E96" s="93" t="s">
        <v>377</v>
      </c>
      <c r="F96" s="93" t="s">
        <v>378</v>
      </c>
      <c r="G96" s="93" t="s">
        <v>78</v>
      </c>
      <c r="H96" s="93" t="s">
        <v>365</v>
      </c>
      <c r="K96" s="93">
        <v>6.5780000000000003</v>
      </c>
      <c r="L96" s="93">
        <f t="shared" si="7"/>
        <v>2.7663000000000002</v>
      </c>
      <c r="M96" s="93">
        <v>3.3450000000000002</v>
      </c>
      <c r="N96" s="93">
        <v>2013</v>
      </c>
      <c r="O96" s="93">
        <v>1</v>
      </c>
      <c r="P96" s="93">
        <v>2013</v>
      </c>
      <c r="Q96" s="93">
        <v>12</v>
      </c>
      <c r="R96" s="93">
        <v>3</v>
      </c>
      <c r="V96" s="93" t="s">
        <v>415</v>
      </c>
      <c r="W96" s="93" t="s">
        <v>1014</v>
      </c>
      <c r="X96" s="93">
        <v>1126.6003000000001</v>
      </c>
      <c r="Y96" s="93">
        <v>2012</v>
      </c>
      <c r="Z96" s="93">
        <v>1</v>
      </c>
      <c r="AA96" s="93">
        <v>2050</v>
      </c>
      <c r="AB96" s="93">
        <v>12</v>
      </c>
      <c r="AC96" s="93">
        <v>0</v>
      </c>
    </row>
    <row r="97" spans="2:29" hidden="1">
      <c r="B97" s="93" t="s">
        <v>379</v>
      </c>
      <c r="C97" s="93">
        <v>270.38</v>
      </c>
      <c r="D97" s="93" t="s">
        <v>510</v>
      </c>
      <c r="E97" s="93" t="s">
        <v>379</v>
      </c>
      <c r="F97" s="93" t="s">
        <v>380</v>
      </c>
      <c r="G97" s="93" t="s">
        <v>78</v>
      </c>
      <c r="H97" s="93" t="s">
        <v>365</v>
      </c>
      <c r="K97" s="93">
        <v>6.5780000000000003</v>
      </c>
      <c r="L97" s="93">
        <f t="shared" si="7"/>
        <v>2.7663000000000002</v>
      </c>
      <c r="M97" s="93">
        <v>3.3450000000000002</v>
      </c>
      <c r="N97" s="93">
        <v>2013</v>
      </c>
      <c r="O97" s="93">
        <v>1</v>
      </c>
      <c r="P97" s="93">
        <v>2014</v>
      </c>
      <c r="Q97" s="93">
        <v>12</v>
      </c>
      <c r="R97" s="93">
        <v>2</v>
      </c>
      <c r="V97" s="93" t="s">
        <v>418</v>
      </c>
      <c r="W97" s="93" t="s">
        <v>1015</v>
      </c>
      <c r="X97" s="93">
        <v>0</v>
      </c>
      <c r="Y97" s="93">
        <v>2012</v>
      </c>
      <c r="Z97" s="93">
        <v>1</v>
      </c>
      <c r="AA97" s="93">
        <v>2050</v>
      </c>
      <c r="AB97" s="93">
        <v>12</v>
      </c>
      <c r="AC97" s="93">
        <v>0</v>
      </c>
    </row>
    <row r="98" spans="2:29" hidden="1">
      <c r="B98" s="93" t="s">
        <v>381</v>
      </c>
      <c r="C98" s="93">
        <v>199.82990000000001</v>
      </c>
      <c r="D98" s="93" t="s">
        <v>514</v>
      </c>
      <c r="E98" s="93" t="s">
        <v>381</v>
      </c>
      <c r="F98" s="93" t="s">
        <v>382</v>
      </c>
      <c r="G98" s="93" t="s">
        <v>267</v>
      </c>
      <c r="H98" s="93" t="s">
        <v>383</v>
      </c>
      <c r="K98" s="93">
        <v>9.8795000000000002</v>
      </c>
      <c r="L98" s="93">
        <f t="shared" si="7"/>
        <v>2.7652999999999999</v>
      </c>
      <c r="M98" s="93">
        <v>2.69</v>
      </c>
      <c r="N98" s="93">
        <v>2012</v>
      </c>
      <c r="O98" s="93">
        <v>1</v>
      </c>
      <c r="P98" s="93">
        <v>2013</v>
      </c>
      <c r="Q98" s="93">
        <v>12</v>
      </c>
      <c r="R98" s="93">
        <v>2</v>
      </c>
      <c r="V98" s="93" t="s">
        <v>422</v>
      </c>
      <c r="W98" s="93" t="s">
        <v>1016</v>
      </c>
      <c r="X98" s="93">
        <v>1303.5599</v>
      </c>
      <c r="Y98" s="93">
        <v>2012</v>
      </c>
      <c r="Z98" s="93">
        <v>1</v>
      </c>
      <c r="AA98" s="93">
        <v>2050</v>
      </c>
      <c r="AB98" s="93">
        <v>12</v>
      </c>
      <c r="AC98" s="93">
        <v>0</v>
      </c>
    </row>
    <row r="99" spans="2:29" hidden="1">
      <c r="B99" s="93" t="s">
        <v>384</v>
      </c>
      <c r="C99" s="93">
        <v>286.56099999999998</v>
      </c>
      <c r="D99" s="93" t="s">
        <v>512</v>
      </c>
      <c r="E99" s="93" t="s">
        <v>384</v>
      </c>
      <c r="F99" s="93" t="s">
        <v>385</v>
      </c>
      <c r="G99" s="93" t="s">
        <v>81</v>
      </c>
      <c r="H99" s="93" t="s">
        <v>372</v>
      </c>
      <c r="K99" s="93">
        <v>7.0242000000000004</v>
      </c>
      <c r="L99" s="93">
        <f t="shared" si="7"/>
        <v>2.7654000000000001</v>
      </c>
      <c r="M99" s="93">
        <v>3.3450000000000002</v>
      </c>
      <c r="N99" s="93">
        <v>2012</v>
      </c>
      <c r="O99" s="93">
        <v>8</v>
      </c>
      <c r="P99" s="93">
        <v>2013</v>
      </c>
      <c r="Q99" s="93">
        <v>12</v>
      </c>
      <c r="R99" s="93">
        <v>3</v>
      </c>
      <c r="V99" s="93" t="s">
        <v>426</v>
      </c>
      <c r="W99" s="93" t="s">
        <v>1018</v>
      </c>
      <c r="X99" s="93">
        <v>1293.7143000000001</v>
      </c>
      <c r="Y99" s="93">
        <v>2012</v>
      </c>
      <c r="Z99" s="93">
        <v>1</v>
      </c>
      <c r="AA99" s="93">
        <v>2050</v>
      </c>
      <c r="AB99" s="93">
        <v>12</v>
      </c>
      <c r="AC99" s="93">
        <v>0</v>
      </c>
    </row>
    <row r="100" spans="2:29" hidden="1">
      <c r="B100" s="93" t="s">
        <v>386</v>
      </c>
      <c r="C100" s="93">
        <v>293.09199999999998</v>
      </c>
      <c r="D100" s="93" t="s">
        <v>513</v>
      </c>
      <c r="E100" s="93" t="s">
        <v>386</v>
      </c>
      <c r="F100" s="93" t="s">
        <v>387</v>
      </c>
      <c r="G100" s="93" t="s">
        <v>81</v>
      </c>
      <c r="H100" s="93" t="s">
        <v>372</v>
      </c>
      <c r="K100" s="93">
        <v>6.9721000000000002</v>
      </c>
      <c r="L100" s="93">
        <f t="shared" si="7"/>
        <v>2.7654000000000001</v>
      </c>
      <c r="M100" s="93">
        <v>3.3450000000000002</v>
      </c>
      <c r="N100" s="93">
        <v>2012</v>
      </c>
      <c r="O100" s="93">
        <v>8</v>
      </c>
      <c r="P100" s="93">
        <v>2013</v>
      </c>
      <c r="Q100" s="93">
        <v>12</v>
      </c>
      <c r="R100" s="93">
        <v>3</v>
      </c>
    </row>
    <row r="101" spans="2:29" hidden="1">
      <c r="B101" s="93" t="s">
        <v>388</v>
      </c>
      <c r="C101" s="93">
        <v>192.8466</v>
      </c>
      <c r="D101" s="93" t="s">
        <v>515</v>
      </c>
      <c r="E101" s="93" t="s">
        <v>388</v>
      </c>
      <c r="F101" s="93" t="s">
        <v>389</v>
      </c>
      <c r="G101" s="93" t="s">
        <v>390</v>
      </c>
      <c r="H101" s="93" t="s">
        <v>391</v>
      </c>
      <c r="K101" s="93">
        <v>10.236499999999999</v>
      </c>
      <c r="L101" s="93">
        <f t="shared" si="7"/>
        <v>2.8624000000000001</v>
      </c>
      <c r="M101" s="93">
        <v>2.69</v>
      </c>
      <c r="N101" s="93">
        <v>2011</v>
      </c>
      <c r="O101" s="93">
        <v>1</v>
      </c>
      <c r="P101" s="93">
        <v>2013</v>
      </c>
      <c r="Q101" s="93">
        <v>12</v>
      </c>
      <c r="R101" s="93">
        <v>3</v>
      </c>
    </row>
    <row r="102" spans="2:29" hidden="1">
      <c r="B102" s="93" t="s">
        <v>392</v>
      </c>
      <c r="C102" s="1">
        <v>197.6</v>
      </c>
      <c r="D102" s="93" t="s">
        <v>526</v>
      </c>
      <c r="E102" s="93" t="s">
        <v>392</v>
      </c>
      <c r="F102" s="93" t="s">
        <v>393</v>
      </c>
      <c r="G102" s="93" t="s">
        <v>394</v>
      </c>
      <c r="H102" s="93" t="s">
        <v>395</v>
      </c>
      <c r="K102" s="93">
        <v>9.6769999999999996</v>
      </c>
      <c r="L102" s="93">
        <f t="shared" si="7"/>
        <v>2.7663000000000002</v>
      </c>
      <c r="M102" s="1">
        <v>2.7181000000000002</v>
      </c>
      <c r="N102" s="93">
        <v>2013</v>
      </c>
      <c r="O102" s="93">
        <v>10</v>
      </c>
      <c r="P102" s="93">
        <v>2013</v>
      </c>
      <c r="Q102" s="93">
        <v>12</v>
      </c>
      <c r="R102" s="93">
        <v>2</v>
      </c>
    </row>
    <row r="103" spans="2:29" hidden="1">
      <c r="B103" s="93" t="s">
        <v>396</v>
      </c>
      <c r="C103" s="93">
        <v>267</v>
      </c>
      <c r="D103" s="93" t="s">
        <v>527</v>
      </c>
      <c r="E103" s="93" t="s">
        <v>396</v>
      </c>
      <c r="F103" s="93" t="s">
        <v>397</v>
      </c>
      <c r="G103" s="93" t="s">
        <v>398</v>
      </c>
      <c r="H103" s="93" t="s">
        <v>395</v>
      </c>
      <c r="K103" s="93">
        <v>7.5</v>
      </c>
      <c r="L103" s="93">
        <f t="shared" si="7"/>
        <v>2.7663000000000002</v>
      </c>
      <c r="M103" s="93">
        <v>2.5</v>
      </c>
      <c r="N103" s="93">
        <v>2013</v>
      </c>
      <c r="O103" s="93">
        <v>12</v>
      </c>
      <c r="P103" s="93">
        <v>2013</v>
      </c>
      <c r="Q103" s="93">
        <v>12</v>
      </c>
      <c r="R103" s="93">
        <v>3</v>
      </c>
    </row>
    <row r="104" spans="2:29" hidden="1">
      <c r="B104" s="93" t="s">
        <v>399</v>
      </c>
      <c r="C104" s="93">
        <v>186.6</v>
      </c>
      <c r="D104" s="93" t="s">
        <v>530</v>
      </c>
      <c r="E104" s="93" t="s">
        <v>399</v>
      </c>
      <c r="F104" s="93" t="s">
        <v>400</v>
      </c>
      <c r="G104" s="93" t="s">
        <v>299</v>
      </c>
      <c r="H104" s="93" t="s">
        <v>401</v>
      </c>
      <c r="K104" s="93">
        <v>0.2364</v>
      </c>
      <c r="L104" s="93">
        <f t="shared" si="7"/>
        <v>1126.6003000000001</v>
      </c>
      <c r="M104" s="93">
        <v>4</v>
      </c>
      <c r="N104" s="93">
        <v>2013</v>
      </c>
      <c r="O104" s="93">
        <v>5</v>
      </c>
      <c r="P104" s="93">
        <v>2050</v>
      </c>
      <c r="Q104" s="93">
        <v>1</v>
      </c>
      <c r="R104" s="93">
        <v>0</v>
      </c>
    </row>
    <row r="105" spans="2:29" hidden="1">
      <c r="B105" s="93" t="s">
        <v>402</v>
      </c>
      <c r="C105" s="93">
        <v>214</v>
      </c>
      <c r="D105" s="93" t="s">
        <v>403</v>
      </c>
      <c r="E105" s="93" t="s">
        <v>402</v>
      </c>
      <c r="F105" s="93" t="s">
        <v>403</v>
      </c>
      <c r="G105" s="93" t="s">
        <v>404</v>
      </c>
      <c r="H105" s="93" t="s">
        <v>405</v>
      </c>
      <c r="K105" s="93">
        <v>0.2457</v>
      </c>
      <c r="L105" s="93">
        <f t="shared" si="7"/>
        <v>1123.9676999999999</v>
      </c>
      <c r="M105" s="93">
        <v>4</v>
      </c>
      <c r="N105" s="93">
        <v>2015</v>
      </c>
      <c r="O105" s="93">
        <v>6</v>
      </c>
      <c r="P105" s="93">
        <v>2050</v>
      </c>
      <c r="Q105" s="93">
        <v>1</v>
      </c>
      <c r="R105" s="93">
        <v>0</v>
      </c>
    </row>
    <row r="106" spans="2:29" hidden="1">
      <c r="B106" s="93" t="s">
        <v>406</v>
      </c>
      <c r="C106" s="93">
        <v>60</v>
      </c>
      <c r="D106" s="93" t="s">
        <v>750</v>
      </c>
      <c r="E106" s="93" t="s">
        <v>406</v>
      </c>
      <c r="F106" s="93" t="s">
        <v>407</v>
      </c>
      <c r="G106" s="93" t="s">
        <v>408</v>
      </c>
      <c r="H106" s="93" t="s">
        <v>409</v>
      </c>
      <c r="K106" s="93">
        <v>0.22059999999999999</v>
      </c>
      <c r="L106" s="93">
        <f t="shared" si="7"/>
        <v>1193.0808999999999</v>
      </c>
      <c r="M106" s="93">
        <v>14.0608</v>
      </c>
      <c r="N106" s="93">
        <v>2012</v>
      </c>
      <c r="O106" s="93">
        <v>5</v>
      </c>
      <c r="P106" s="93">
        <v>2012</v>
      </c>
      <c r="Q106" s="93">
        <v>12</v>
      </c>
      <c r="R106" s="93">
        <v>0</v>
      </c>
    </row>
    <row r="107" spans="2:29" hidden="1">
      <c r="B107" s="93" t="s">
        <v>410</v>
      </c>
      <c r="C107" s="90">
        <v>460</v>
      </c>
      <c r="D107" s="93" t="s">
        <v>411</v>
      </c>
      <c r="E107" s="93" t="s">
        <v>410</v>
      </c>
      <c r="F107" s="93" t="s">
        <v>411</v>
      </c>
      <c r="G107" s="93" t="s">
        <v>344</v>
      </c>
      <c r="H107" s="93" t="s">
        <v>354</v>
      </c>
      <c r="K107" s="93">
        <v>0.2319</v>
      </c>
      <c r="L107" s="93">
        <f t="shared" si="7"/>
        <v>1175.7017000000001</v>
      </c>
      <c r="M107" s="93">
        <v>4</v>
      </c>
      <c r="N107" s="93">
        <v>2013</v>
      </c>
      <c r="O107" s="93">
        <v>9</v>
      </c>
      <c r="P107" s="93">
        <v>2050</v>
      </c>
      <c r="Q107" s="93">
        <v>1</v>
      </c>
      <c r="R107" s="93">
        <v>0</v>
      </c>
    </row>
    <row r="108" spans="2:29" hidden="1">
      <c r="B108" s="93" t="s">
        <v>412</v>
      </c>
      <c r="C108" s="93">
        <v>81.063299999999998</v>
      </c>
      <c r="D108" s="93" t="s">
        <v>534</v>
      </c>
      <c r="E108" s="93" t="s">
        <v>412</v>
      </c>
      <c r="F108" s="93" t="s">
        <v>413</v>
      </c>
      <c r="G108" s="93" t="s">
        <v>414</v>
      </c>
      <c r="H108" s="93" t="s">
        <v>415</v>
      </c>
      <c r="K108" s="93">
        <v>0.2238</v>
      </c>
      <c r="L108" s="93">
        <f t="shared" si="7"/>
        <v>1126.6003000000001</v>
      </c>
      <c r="M108" s="93">
        <v>12</v>
      </c>
      <c r="N108" s="93">
        <v>2012</v>
      </c>
      <c r="O108" s="93">
        <v>6</v>
      </c>
      <c r="P108" s="93">
        <v>2013</v>
      </c>
      <c r="Q108" s="93">
        <v>9</v>
      </c>
      <c r="R108" s="93">
        <v>0</v>
      </c>
    </row>
    <row r="109" spans="2:29" hidden="1">
      <c r="B109" s="93" t="s">
        <v>416</v>
      </c>
      <c r="C109" s="93">
        <v>26.839400000000001</v>
      </c>
      <c r="D109" s="93" t="s">
        <v>751</v>
      </c>
      <c r="E109" s="93" t="s">
        <v>416</v>
      </c>
      <c r="F109" s="93" t="s">
        <v>95</v>
      </c>
      <c r="G109" s="93" t="s">
        <v>417</v>
      </c>
      <c r="H109" s="93" t="s">
        <v>418</v>
      </c>
      <c r="K109" s="93">
        <v>14.0329</v>
      </c>
      <c r="L109" s="93">
        <f t="shared" si="7"/>
        <v>0</v>
      </c>
      <c r="M109" s="93">
        <v>2.69</v>
      </c>
      <c r="N109" s="93">
        <v>2012</v>
      </c>
      <c r="O109" s="93">
        <v>9</v>
      </c>
      <c r="P109" s="93">
        <v>2050</v>
      </c>
      <c r="Q109" s="93">
        <v>1</v>
      </c>
      <c r="R109" s="93">
        <v>0</v>
      </c>
    </row>
    <row r="110" spans="2:29" hidden="1">
      <c r="B110" s="93" t="s">
        <v>419</v>
      </c>
      <c r="C110" s="93">
        <v>40</v>
      </c>
      <c r="D110" s="93" t="s">
        <v>420</v>
      </c>
      <c r="E110" s="93" t="s">
        <v>419</v>
      </c>
      <c r="F110" s="93" t="s">
        <v>420</v>
      </c>
      <c r="G110" s="93" t="s">
        <v>421</v>
      </c>
      <c r="H110" s="93" t="s">
        <v>422</v>
      </c>
      <c r="K110" s="93">
        <v>0.2238</v>
      </c>
      <c r="L110" s="93">
        <f t="shared" si="7"/>
        <v>1303.5599</v>
      </c>
      <c r="M110" s="93">
        <v>12</v>
      </c>
      <c r="N110" s="93">
        <v>2015</v>
      </c>
      <c r="O110" s="93">
        <v>3</v>
      </c>
      <c r="P110" s="93">
        <v>2050</v>
      </c>
      <c r="Q110" s="93">
        <v>1</v>
      </c>
      <c r="R110" s="93">
        <v>0</v>
      </c>
    </row>
    <row r="111" spans="2:29" hidden="1">
      <c r="B111" s="93" t="s">
        <v>423</v>
      </c>
      <c r="C111" s="93">
        <v>18</v>
      </c>
      <c r="D111" s="93" t="s">
        <v>711</v>
      </c>
      <c r="E111" s="93" t="s">
        <v>423</v>
      </c>
      <c r="F111" s="93" t="s">
        <v>424</v>
      </c>
      <c r="G111" s="93" t="s">
        <v>425</v>
      </c>
      <c r="H111" s="93" t="s">
        <v>426</v>
      </c>
      <c r="K111" s="93">
        <v>0.20300000000000001</v>
      </c>
      <c r="L111" s="93">
        <f t="shared" si="7"/>
        <v>1293.7143000000001</v>
      </c>
      <c r="M111" s="93">
        <v>3.165</v>
      </c>
      <c r="N111" s="93">
        <v>2015</v>
      </c>
      <c r="O111" s="93">
        <v>3</v>
      </c>
      <c r="P111" s="93">
        <v>2050</v>
      </c>
      <c r="Q111" s="93">
        <v>1</v>
      </c>
      <c r="R111" s="93">
        <v>0</v>
      </c>
    </row>
    <row r="112" spans="2:29" hidden="1"/>
    <row r="113" spans="1:26" hidden="1"/>
    <row r="114" spans="1:26" hidden="1"/>
    <row r="115" spans="1:26" hidden="1">
      <c r="A115" s="93" t="str">
        <f>VLOOKUP(B115,$B$59:$D$111,3,FALSE)</f>
        <v>Turbo Gas de Chimbote</v>
      </c>
      <c r="B115" s="93" t="s">
        <v>257</v>
      </c>
      <c r="C115" s="93" t="s">
        <v>258</v>
      </c>
      <c r="D115" s="93" t="s">
        <v>260</v>
      </c>
      <c r="E115" s="93">
        <v>19.6554</v>
      </c>
      <c r="F115" s="93">
        <v>0.95</v>
      </c>
      <c r="G115" s="93">
        <v>0.35149999999999998</v>
      </c>
      <c r="H115" s="93">
        <v>2.69</v>
      </c>
      <c r="I115" s="93">
        <v>2011</v>
      </c>
      <c r="J115" s="93">
        <v>1</v>
      </c>
      <c r="K115" s="93">
        <v>2050</v>
      </c>
      <c r="L115" s="93">
        <v>1</v>
      </c>
      <c r="M115" s="93">
        <v>0</v>
      </c>
    </row>
    <row r="116" spans="1:26" hidden="1">
      <c r="A116" s="93" t="str">
        <f t="shared" ref="A116:A152" si="8">VLOOKUP(B116,$B$59:$D$111,3,FALSE)</f>
        <v>Turbo Gas de Piura con D6</v>
      </c>
      <c r="B116" s="93" t="s">
        <v>261</v>
      </c>
      <c r="C116" s="93" t="s">
        <v>262</v>
      </c>
      <c r="D116" s="93" t="s">
        <v>264</v>
      </c>
      <c r="E116" s="93">
        <v>17.864899999999999</v>
      </c>
      <c r="F116" s="93">
        <v>0.9</v>
      </c>
      <c r="G116" s="93">
        <v>0.39610000000000001</v>
      </c>
      <c r="H116" s="93">
        <v>2.69</v>
      </c>
      <c r="I116" s="93">
        <v>2011</v>
      </c>
      <c r="J116" s="93">
        <v>1</v>
      </c>
      <c r="K116" s="93">
        <v>2050</v>
      </c>
      <c r="L116" s="93">
        <v>1</v>
      </c>
      <c r="M116" s="93">
        <v>0</v>
      </c>
    </row>
    <row r="117" spans="1:26" hidden="1">
      <c r="A117" s="93" t="str">
        <f t="shared" si="8"/>
        <v>Turbo Gas Natural  Santa Rosa UTI-5 con GN</v>
      </c>
      <c r="B117" s="93" t="s">
        <v>265</v>
      </c>
      <c r="C117" s="93" t="s">
        <v>266</v>
      </c>
      <c r="D117" s="93" t="s">
        <v>269</v>
      </c>
      <c r="E117" s="93">
        <v>51.7333</v>
      </c>
      <c r="F117" s="93">
        <v>0.95</v>
      </c>
      <c r="G117" s="93">
        <v>0.28589999999999999</v>
      </c>
      <c r="H117" s="93">
        <v>6.5350000000000001</v>
      </c>
      <c r="I117" s="93">
        <v>2011</v>
      </c>
      <c r="J117" s="93">
        <v>1</v>
      </c>
      <c r="K117" s="93">
        <v>2013</v>
      </c>
      <c r="L117" s="93">
        <v>12</v>
      </c>
      <c r="M117" s="93">
        <v>3</v>
      </c>
    </row>
    <row r="118" spans="1:26" hidden="1">
      <c r="A118" s="93" t="str">
        <f t="shared" si="8"/>
        <v>Turbo Gas Natural  Santa Rosa UTI-6 con GN</v>
      </c>
      <c r="B118" s="93" t="s">
        <v>270</v>
      </c>
      <c r="C118" s="93" t="s">
        <v>271</v>
      </c>
      <c r="D118" s="93" t="s">
        <v>269</v>
      </c>
      <c r="E118" s="93">
        <v>52.5351</v>
      </c>
      <c r="F118" s="93">
        <v>0.95</v>
      </c>
      <c r="G118" s="93">
        <v>0.27879999999999999</v>
      </c>
      <c r="H118" s="93">
        <v>6.7</v>
      </c>
      <c r="I118" s="93">
        <v>2011</v>
      </c>
      <c r="J118" s="93">
        <v>1</v>
      </c>
      <c r="K118" s="93">
        <v>2013</v>
      </c>
      <c r="L118" s="93">
        <v>12</v>
      </c>
      <c r="M118" s="93">
        <v>3</v>
      </c>
    </row>
    <row r="119" spans="1:26" hidden="1">
      <c r="A119" s="93" t="str">
        <f t="shared" si="8"/>
        <v>Grupos Diesel de Piura</v>
      </c>
      <c r="B119" s="93" t="s">
        <v>272</v>
      </c>
      <c r="C119" s="93" t="s">
        <v>973</v>
      </c>
      <c r="D119" s="93" t="s">
        <v>274</v>
      </c>
      <c r="E119" s="93">
        <v>8.1996000000000002</v>
      </c>
      <c r="F119" s="93">
        <v>0.97</v>
      </c>
      <c r="G119" s="93">
        <v>0.25290000000000001</v>
      </c>
      <c r="H119" s="93">
        <v>2.4542999999999999</v>
      </c>
      <c r="I119" s="93">
        <v>2016</v>
      </c>
      <c r="J119" s="93">
        <v>7</v>
      </c>
      <c r="K119" s="93">
        <v>2050</v>
      </c>
      <c r="L119" s="93">
        <v>1</v>
      </c>
      <c r="M119" s="93">
        <v>0</v>
      </c>
    </row>
    <row r="120" spans="1:26" hidden="1">
      <c r="A120" s="93" t="str">
        <f t="shared" si="8"/>
        <v>Grupos Diesel de Chiclayo</v>
      </c>
      <c r="B120" s="93" t="s">
        <v>275</v>
      </c>
      <c r="C120" s="93" t="s">
        <v>974</v>
      </c>
      <c r="D120" s="93" t="s">
        <v>278</v>
      </c>
      <c r="E120" s="93">
        <v>9.6448999999999998</v>
      </c>
      <c r="F120" s="93">
        <v>0.97</v>
      </c>
      <c r="G120" s="93">
        <v>0.246</v>
      </c>
      <c r="H120" s="93">
        <v>2.4542999999999999</v>
      </c>
      <c r="I120" s="93">
        <v>2011</v>
      </c>
      <c r="J120" s="93">
        <v>1</v>
      </c>
      <c r="K120" s="93">
        <v>2050</v>
      </c>
      <c r="L120" s="93">
        <v>1</v>
      </c>
      <c r="M120" s="93">
        <v>0</v>
      </c>
    </row>
    <row r="121" spans="1:26" hidden="1">
      <c r="A121" s="93" t="str">
        <f t="shared" si="8"/>
        <v>Turbo Gas Natural CC TG3 Ventanilla (sin fuego adicional)</v>
      </c>
      <c r="B121" s="93" t="s">
        <v>279</v>
      </c>
      <c r="C121" s="93" t="s">
        <v>280</v>
      </c>
      <c r="D121" s="93" t="s">
        <v>282</v>
      </c>
      <c r="E121" s="93">
        <v>227.9922</v>
      </c>
      <c r="F121" s="93">
        <v>0.96</v>
      </c>
      <c r="G121" s="93">
        <v>6.7779999999999996</v>
      </c>
      <c r="H121" s="93">
        <v>3.3450000000000002</v>
      </c>
      <c r="I121" s="93">
        <v>2011</v>
      </c>
      <c r="J121" s="93">
        <v>1</v>
      </c>
      <c r="K121" s="93">
        <v>2013</v>
      </c>
      <c r="L121" s="93">
        <v>12</v>
      </c>
      <c r="M121" s="93">
        <v>2</v>
      </c>
    </row>
    <row r="122" spans="1:26" hidden="1">
      <c r="A122" s="93" t="str">
        <f t="shared" si="8"/>
        <v>Turbo Gas Natural CC TG3 Ventanilla (con fuego adicional)</v>
      </c>
      <c r="B122" s="93" t="s">
        <v>283</v>
      </c>
      <c r="C122" s="93" t="s">
        <v>284</v>
      </c>
      <c r="D122" s="93" t="s">
        <v>282</v>
      </c>
      <c r="E122" s="93">
        <v>20.386500000000002</v>
      </c>
      <c r="F122" s="93">
        <v>0.96</v>
      </c>
      <c r="G122" s="93">
        <v>6.9930000000000003</v>
      </c>
      <c r="H122" s="93">
        <v>3.3450000000000002</v>
      </c>
      <c r="I122" s="93">
        <v>2011</v>
      </c>
      <c r="J122" s="93">
        <v>1</v>
      </c>
      <c r="K122" s="93">
        <v>2013</v>
      </c>
      <c r="L122" s="93">
        <v>12</v>
      </c>
      <c r="M122" s="93">
        <v>2</v>
      </c>
    </row>
    <row r="123" spans="1:26" hidden="1">
      <c r="A123" s="93" t="str">
        <f t="shared" si="8"/>
        <v>Turbo Gas Natural CC TG4 Ventanilla (sin fuego adicional)</v>
      </c>
      <c r="B123" s="93" t="s">
        <v>285</v>
      </c>
      <c r="C123" s="93" t="s">
        <v>286</v>
      </c>
      <c r="D123" s="93" t="s">
        <v>282</v>
      </c>
      <c r="E123" s="93">
        <v>217.01249999999999</v>
      </c>
      <c r="F123" s="93">
        <v>0.96</v>
      </c>
      <c r="G123" s="93">
        <v>6.8772000000000002</v>
      </c>
      <c r="H123" s="93">
        <v>3.3450000000000002</v>
      </c>
      <c r="I123" s="93">
        <v>2011</v>
      </c>
      <c r="J123" s="93">
        <v>1</v>
      </c>
      <c r="K123" s="93">
        <v>2013</v>
      </c>
      <c r="L123" s="93">
        <v>12</v>
      </c>
      <c r="M123" s="93">
        <v>2</v>
      </c>
    </row>
    <row r="124" spans="1:26" hidden="1">
      <c r="A124" s="93" t="str">
        <f t="shared" si="8"/>
        <v>Turbo Gas Natural CC TG4 Ventanilla (con fuego adicional)</v>
      </c>
      <c r="B124" s="93" t="s">
        <v>287</v>
      </c>
      <c r="C124" s="93" t="s">
        <v>288</v>
      </c>
      <c r="D124" s="93" t="s">
        <v>282</v>
      </c>
      <c r="E124" s="93">
        <v>19.607900000000001</v>
      </c>
      <c r="F124" s="93">
        <v>0.96</v>
      </c>
      <c r="G124" s="93">
        <v>7.0244</v>
      </c>
      <c r="H124" s="93">
        <v>3.3450000000000002</v>
      </c>
      <c r="I124" s="93">
        <v>2011</v>
      </c>
      <c r="J124" s="93">
        <v>1</v>
      </c>
      <c r="K124" s="93">
        <v>2013</v>
      </c>
      <c r="L124" s="93">
        <v>12</v>
      </c>
      <c r="M124" s="93">
        <v>2</v>
      </c>
    </row>
    <row r="125" spans="1:26" hidden="1">
      <c r="A125" s="93" t="str">
        <f t="shared" si="8"/>
        <v xml:space="preserve">Turbo Gas Natural Santa Rosa WTG (con inyección) </v>
      </c>
      <c r="B125" s="93" t="s">
        <v>289</v>
      </c>
      <c r="C125" s="93" t="s">
        <v>290</v>
      </c>
      <c r="D125" s="93" t="s">
        <v>269</v>
      </c>
      <c r="E125" s="93">
        <v>121.331</v>
      </c>
      <c r="F125" s="93">
        <v>0.9</v>
      </c>
      <c r="G125" s="93">
        <v>0.25700000000000001</v>
      </c>
      <c r="H125" s="93">
        <v>2.69</v>
      </c>
      <c r="I125" s="93">
        <v>2011</v>
      </c>
      <c r="J125" s="93">
        <v>1</v>
      </c>
      <c r="K125" s="93">
        <v>2013</v>
      </c>
      <c r="L125" s="93">
        <v>4</v>
      </c>
      <c r="M125" s="93">
        <v>5</v>
      </c>
      <c r="Z125" s="93" t="s">
        <v>1000</v>
      </c>
    </row>
    <row r="126" spans="1:26" hidden="1">
      <c r="A126" s="93" t="str">
        <f t="shared" si="8"/>
        <v>Turbo Gas Natural Aguaytía TG-1</v>
      </c>
      <c r="B126" s="93" t="s">
        <v>291</v>
      </c>
      <c r="C126" s="93" t="s">
        <v>292</v>
      </c>
      <c r="D126" s="93" t="s">
        <v>294</v>
      </c>
      <c r="E126" s="93">
        <v>84.899500000000003</v>
      </c>
      <c r="F126" s="93">
        <v>0.98</v>
      </c>
      <c r="G126" s="93">
        <v>11.736599999999999</v>
      </c>
      <c r="H126" s="93">
        <v>2.69</v>
      </c>
      <c r="I126" s="93">
        <v>2012</v>
      </c>
      <c r="J126" s="93">
        <v>1</v>
      </c>
      <c r="K126" s="93">
        <v>2050</v>
      </c>
      <c r="L126" s="93">
        <v>1</v>
      </c>
      <c r="M126" s="93">
        <v>0</v>
      </c>
    </row>
    <row r="127" spans="1:26" hidden="1">
      <c r="A127" s="93" t="str">
        <f t="shared" si="8"/>
        <v xml:space="preserve">Turbo Gas Natural Aguaytía TG-2 </v>
      </c>
      <c r="B127" s="93" t="s">
        <v>295</v>
      </c>
      <c r="C127" s="93" t="s">
        <v>296</v>
      </c>
      <c r="D127" s="93" t="s">
        <v>294</v>
      </c>
      <c r="E127" s="93">
        <v>85.447299999999998</v>
      </c>
      <c r="F127" s="93">
        <v>0.98</v>
      </c>
      <c r="G127" s="93">
        <v>11.691700000000001</v>
      </c>
      <c r="H127" s="93">
        <v>2.69</v>
      </c>
      <c r="I127" s="93">
        <v>2012</v>
      </c>
      <c r="J127" s="93">
        <v>1</v>
      </c>
      <c r="K127" s="93">
        <v>2050</v>
      </c>
      <c r="L127" s="93">
        <v>1</v>
      </c>
      <c r="M127" s="93">
        <v>0</v>
      </c>
    </row>
    <row r="128" spans="1:26" hidden="1">
      <c r="A128" s="93" t="str">
        <f t="shared" si="8"/>
        <v>Turbo Gas Natural Malacas 1</v>
      </c>
      <c r="B128" s="93" t="s">
        <v>297</v>
      </c>
      <c r="C128" s="93" t="s">
        <v>298</v>
      </c>
      <c r="D128" s="93" t="s">
        <v>300</v>
      </c>
      <c r="E128" s="93">
        <v>11.6982</v>
      </c>
      <c r="F128" s="93">
        <v>0.95499999999999996</v>
      </c>
      <c r="G128" s="93">
        <v>12.4444</v>
      </c>
      <c r="H128" s="93">
        <v>2.69</v>
      </c>
      <c r="I128" s="93">
        <v>2012</v>
      </c>
      <c r="J128" s="93">
        <v>1</v>
      </c>
      <c r="K128" s="93">
        <v>2050</v>
      </c>
      <c r="L128" s="93">
        <v>1</v>
      </c>
      <c r="M128" s="93">
        <v>0</v>
      </c>
    </row>
    <row r="129" spans="1:26" hidden="1">
      <c r="A129" s="93" t="str">
        <f t="shared" si="8"/>
        <v>Turbo Gas Natural Malacas 4 A</v>
      </c>
      <c r="B129" s="93" t="s">
        <v>301</v>
      </c>
      <c r="C129" s="93" t="s">
        <v>302</v>
      </c>
      <c r="D129" s="93" t="s">
        <v>303</v>
      </c>
      <c r="E129" s="93">
        <v>84.906999999999996</v>
      </c>
      <c r="F129" s="93">
        <v>0.97</v>
      </c>
      <c r="G129" s="93">
        <v>10.254799999999999</v>
      </c>
      <c r="H129" s="93">
        <v>3.1324999999999998</v>
      </c>
      <c r="I129" s="93">
        <v>2012</v>
      </c>
      <c r="J129" s="93">
        <v>1</v>
      </c>
      <c r="K129" s="93">
        <v>2050</v>
      </c>
      <c r="L129" s="93">
        <v>1</v>
      </c>
      <c r="M129" s="93">
        <v>0</v>
      </c>
    </row>
    <row r="130" spans="1:26" hidden="1">
      <c r="A130" s="93" t="str">
        <f t="shared" si="8"/>
        <v>Turbo Gas Natural Malacas 4 B</v>
      </c>
      <c r="B130" s="93" t="s">
        <v>304</v>
      </c>
      <c r="C130" s="93" t="s">
        <v>305</v>
      </c>
      <c r="D130" s="93" t="s">
        <v>303</v>
      </c>
      <c r="E130" s="93">
        <v>18.485199999999999</v>
      </c>
      <c r="F130" s="93">
        <v>0.97</v>
      </c>
      <c r="G130" s="93">
        <v>10.717700000000001</v>
      </c>
      <c r="H130" s="93">
        <v>22.74</v>
      </c>
      <c r="I130" s="93">
        <v>2012</v>
      </c>
      <c r="J130" s="93">
        <v>1</v>
      </c>
      <c r="K130" s="93">
        <v>2050</v>
      </c>
      <c r="L130" s="93">
        <v>1</v>
      </c>
      <c r="M130" s="93">
        <v>0</v>
      </c>
    </row>
    <row r="131" spans="1:26" hidden="1">
      <c r="A131" s="93" t="str">
        <f t="shared" si="8"/>
        <v>Turbo Vapor de Shougesa</v>
      </c>
      <c r="B131" s="93" t="s">
        <v>306</v>
      </c>
      <c r="C131" s="93" t="s">
        <v>307</v>
      </c>
      <c r="D131" s="93" t="s">
        <v>309</v>
      </c>
      <c r="E131" s="93">
        <v>64.478999999999999</v>
      </c>
      <c r="F131" s="93">
        <v>0.95</v>
      </c>
      <c r="G131" s="93">
        <v>0.31680000000000003</v>
      </c>
      <c r="H131" s="93">
        <v>1.32</v>
      </c>
      <c r="I131" s="93">
        <v>2012</v>
      </c>
      <c r="J131" s="93">
        <v>1</v>
      </c>
      <c r="K131" s="93">
        <v>2050</v>
      </c>
      <c r="L131" s="93">
        <v>1</v>
      </c>
      <c r="M131" s="93">
        <v>0</v>
      </c>
      <c r="Z131" s="93" t="s">
        <v>1011</v>
      </c>
    </row>
    <row r="132" spans="1:26" hidden="1">
      <c r="A132" s="93" t="str">
        <f t="shared" si="8"/>
        <v>G. Diesel Shougesa</v>
      </c>
      <c r="B132" s="93" t="s">
        <v>310</v>
      </c>
      <c r="C132" s="93" t="s">
        <v>311</v>
      </c>
      <c r="D132" s="93" t="s">
        <v>312</v>
      </c>
      <c r="E132" s="93">
        <v>1.2410000000000001</v>
      </c>
      <c r="F132" s="93">
        <v>0.95</v>
      </c>
      <c r="G132" s="93">
        <v>0.22</v>
      </c>
      <c r="H132" s="93">
        <v>2.4542999999999999</v>
      </c>
      <c r="I132" s="93">
        <v>2012</v>
      </c>
      <c r="J132" s="93">
        <v>1</v>
      </c>
      <c r="K132" s="93">
        <v>2050</v>
      </c>
      <c r="L132" s="93">
        <v>1</v>
      </c>
      <c r="M132" s="93">
        <v>0</v>
      </c>
      <c r="Z132" s="93" t="s">
        <v>1013</v>
      </c>
    </row>
    <row r="133" spans="1:26" hidden="1">
      <c r="A133" s="93" t="str">
        <f t="shared" si="8"/>
        <v>G. Diesel Tumbes Nueva 1 y 2</v>
      </c>
      <c r="B133" s="93" t="s">
        <v>313</v>
      </c>
      <c r="C133" s="93" t="s">
        <v>314</v>
      </c>
      <c r="D133" s="93" t="s">
        <v>316</v>
      </c>
      <c r="E133" s="93">
        <v>16.347000000000001</v>
      </c>
      <c r="F133" s="93">
        <v>0.97</v>
      </c>
      <c r="G133" s="93">
        <v>0.20949999999999999</v>
      </c>
      <c r="H133" s="93">
        <v>13.9186</v>
      </c>
      <c r="I133" s="93">
        <v>2012</v>
      </c>
      <c r="J133" s="93">
        <v>1</v>
      </c>
      <c r="K133" s="93">
        <v>2050</v>
      </c>
      <c r="L133" s="93">
        <v>1</v>
      </c>
      <c r="M133" s="93">
        <v>0</v>
      </c>
      <c r="Z133" s="93" t="s">
        <v>1011</v>
      </c>
    </row>
    <row r="134" spans="1:26" hidden="1">
      <c r="A134" s="93" t="str">
        <f t="shared" si="8"/>
        <v>CT Taparachi</v>
      </c>
      <c r="B134" s="93" t="s">
        <v>317</v>
      </c>
      <c r="C134" s="93" t="s">
        <v>318</v>
      </c>
      <c r="D134" s="93" t="s">
        <v>320</v>
      </c>
      <c r="E134" s="93">
        <v>3.9297</v>
      </c>
      <c r="F134" s="93">
        <v>0.95</v>
      </c>
      <c r="G134" s="93">
        <v>0.24160000000000001</v>
      </c>
      <c r="H134" s="93">
        <v>2.4542999999999999</v>
      </c>
      <c r="I134" s="93">
        <v>2012</v>
      </c>
      <c r="J134" s="93">
        <v>1</v>
      </c>
      <c r="K134" s="93">
        <v>2050</v>
      </c>
      <c r="L134" s="93">
        <v>1</v>
      </c>
      <c r="M134" s="93">
        <v>0</v>
      </c>
    </row>
    <row r="135" spans="1:26" hidden="1">
      <c r="A135" s="93" t="str">
        <f t="shared" si="8"/>
        <v>CT Bellavist</v>
      </c>
      <c r="B135" s="93" t="s">
        <v>321</v>
      </c>
      <c r="C135" s="93" t="s">
        <v>322</v>
      </c>
      <c r="D135" s="93" t="s">
        <v>324</v>
      </c>
      <c r="E135" s="93">
        <v>1.5476000000000001</v>
      </c>
      <c r="F135" s="93">
        <v>0.95</v>
      </c>
      <c r="G135" s="93">
        <v>0.31240000000000001</v>
      </c>
      <c r="H135" s="93">
        <v>2.4542999999999999</v>
      </c>
      <c r="I135" s="93">
        <v>2012</v>
      </c>
      <c r="J135" s="93">
        <v>1</v>
      </c>
      <c r="K135" s="93">
        <v>2050</v>
      </c>
      <c r="L135" s="93">
        <v>1</v>
      </c>
      <c r="M135" s="93">
        <v>0</v>
      </c>
      <c r="Z135" s="93" t="s">
        <v>1017</v>
      </c>
    </row>
    <row r="136" spans="1:26" hidden="1">
      <c r="A136" s="93" t="str">
        <f t="shared" si="8"/>
        <v>Chilina TV Nº 2</v>
      </c>
      <c r="B136" s="93" t="s">
        <v>325</v>
      </c>
      <c r="C136" s="93" t="s">
        <v>326</v>
      </c>
      <c r="D136" s="93" t="s">
        <v>328</v>
      </c>
      <c r="E136" s="93">
        <v>6.1992000000000003</v>
      </c>
      <c r="F136" s="93">
        <v>0.9</v>
      </c>
      <c r="G136" s="93">
        <v>0.39800000000000002</v>
      </c>
      <c r="H136" s="93">
        <v>1.32</v>
      </c>
      <c r="I136" s="93">
        <v>2012</v>
      </c>
      <c r="J136" s="93">
        <v>1</v>
      </c>
      <c r="K136" s="93">
        <v>2050</v>
      </c>
      <c r="L136" s="93">
        <v>1</v>
      </c>
      <c r="M136" s="93">
        <v>0</v>
      </c>
      <c r="Z136" s="93" t="s">
        <v>1017</v>
      </c>
    </row>
    <row r="137" spans="1:26" hidden="1">
      <c r="A137" s="93" t="str">
        <f t="shared" si="8"/>
        <v>Chilina TV Nº 3</v>
      </c>
      <c r="B137" s="93" t="s">
        <v>329</v>
      </c>
      <c r="C137" s="93" t="s">
        <v>330</v>
      </c>
      <c r="D137" s="93" t="s">
        <v>331</v>
      </c>
      <c r="E137" s="93">
        <v>10.205</v>
      </c>
      <c r="F137" s="93">
        <v>0.9</v>
      </c>
      <c r="G137" s="93">
        <v>0.40279999999999999</v>
      </c>
      <c r="H137" s="93">
        <v>1.32</v>
      </c>
      <c r="I137" s="93">
        <v>2012</v>
      </c>
      <c r="J137" s="93">
        <v>1</v>
      </c>
      <c r="K137" s="93">
        <v>2050</v>
      </c>
      <c r="L137" s="93">
        <v>1</v>
      </c>
      <c r="M137" s="93">
        <v>0</v>
      </c>
    </row>
    <row r="138" spans="1:26" hidden="1">
      <c r="A138" s="93" t="str">
        <f t="shared" si="8"/>
        <v>Chilina Ciclo Combinado</v>
      </c>
      <c r="B138" s="93" t="s">
        <v>332</v>
      </c>
      <c r="C138" s="93" t="s">
        <v>333</v>
      </c>
      <c r="D138" s="93" t="s">
        <v>334</v>
      </c>
      <c r="E138" s="93">
        <v>15.754</v>
      </c>
      <c r="F138" s="93">
        <v>0.9</v>
      </c>
      <c r="G138" s="93">
        <v>0.29299999999999998</v>
      </c>
      <c r="H138" s="93">
        <v>3.3450000000000002</v>
      </c>
      <c r="I138" s="93">
        <v>2012</v>
      </c>
      <c r="J138" s="93">
        <v>1</v>
      </c>
      <c r="K138" s="93">
        <v>2050</v>
      </c>
      <c r="L138" s="93">
        <v>1</v>
      </c>
      <c r="M138" s="93">
        <v>0</v>
      </c>
    </row>
    <row r="139" spans="1:26" hidden="1">
      <c r="A139" s="93" t="str">
        <f t="shared" si="8"/>
        <v>Chilina GD</v>
      </c>
      <c r="B139" s="93" t="s">
        <v>335</v>
      </c>
      <c r="C139" s="93" t="s">
        <v>336</v>
      </c>
      <c r="D139" s="93" t="s">
        <v>337</v>
      </c>
      <c r="E139" s="93">
        <v>10.2163</v>
      </c>
      <c r="F139" s="93">
        <v>0.96</v>
      </c>
      <c r="G139" s="93">
        <v>0.21249999999999999</v>
      </c>
      <c r="H139" s="93">
        <v>2.4542999999999999</v>
      </c>
      <c r="I139" s="93">
        <v>2012</v>
      </c>
      <c r="J139" s="93">
        <v>1</v>
      </c>
      <c r="K139" s="93">
        <v>2050</v>
      </c>
      <c r="L139" s="93">
        <v>1</v>
      </c>
      <c r="M139" s="93">
        <v>0</v>
      </c>
    </row>
    <row r="140" spans="1:26" hidden="1">
      <c r="A140" s="93" t="str">
        <f t="shared" si="8"/>
        <v>Mollendo GD</v>
      </c>
      <c r="B140" s="93" t="s">
        <v>338</v>
      </c>
      <c r="C140" s="93" t="s">
        <v>339</v>
      </c>
      <c r="D140" s="93" t="s">
        <v>341</v>
      </c>
      <c r="E140" s="93">
        <v>29.809000000000001</v>
      </c>
      <c r="F140" s="93">
        <v>0.96</v>
      </c>
      <c r="G140" s="93">
        <v>0.2107</v>
      </c>
      <c r="H140" s="93">
        <v>13.831</v>
      </c>
      <c r="I140" s="93">
        <v>2012</v>
      </c>
      <c r="J140" s="93">
        <v>1</v>
      </c>
      <c r="K140" s="93">
        <v>2050</v>
      </c>
      <c r="L140" s="93">
        <v>1</v>
      </c>
      <c r="M140" s="93">
        <v>0</v>
      </c>
    </row>
    <row r="141" spans="1:26" hidden="1">
      <c r="A141" s="93" t="str">
        <f t="shared" si="8"/>
        <v>Ilo 1 TV  Nº 2</v>
      </c>
      <c r="B141" s="93" t="s">
        <v>342</v>
      </c>
      <c r="C141" s="93" t="s">
        <v>343</v>
      </c>
      <c r="D141" s="93" t="s">
        <v>345</v>
      </c>
      <c r="E141" s="93">
        <v>0</v>
      </c>
      <c r="F141" s="93">
        <v>0.9</v>
      </c>
      <c r="G141" s="93">
        <v>0</v>
      </c>
      <c r="H141" s="93">
        <v>7.1006999999999998</v>
      </c>
      <c r="I141" s="93">
        <v>2012</v>
      </c>
      <c r="J141" s="93">
        <v>1</v>
      </c>
      <c r="K141" s="93">
        <v>2050</v>
      </c>
      <c r="L141" s="93">
        <v>1</v>
      </c>
      <c r="M141" s="93">
        <v>0</v>
      </c>
    </row>
    <row r="142" spans="1:26" hidden="1">
      <c r="A142" s="93" t="str">
        <f t="shared" si="8"/>
        <v>Ilo 1 TV  Nº 3</v>
      </c>
      <c r="B142" s="93" t="s">
        <v>346</v>
      </c>
      <c r="C142" s="93" t="s">
        <v>347</v>
      </c>
      <c r="D142" s="93" t="s">
        <v>348</v>
      </c>
      <c r="E142" s="93">
        <v>66.385900000000007</v>
      </c>
      <c r="F142" s="93">
        <v>0.9</v>
      </c>
      <c r="G142" s="93">
        <v>0.21190000000000001</v>
      </c>
      <c r="H142" s="93">
        <v>4.7576000000000001</v>
      </c>
      <c r="I142" s="93">
        <v>2012</v>
      </c>
      <c r="J142" s="93">
        <v>1</v>
      </c>
      <c r="K142" s="93">
        <v>2050</v>
      </c>
      <c r="L142" s="93">
        <v>1</v>
      </c>
      <c r="M142" s="93">
        <v>0</v>
      </c>
    </row>
    <row r="143" spans="1:26" hidden="1">
      <c r="A143" s="93" t="str">
        <f t="shared" si="8"/>
        <v>Ilo 1 TV  Nº 4</v>
      </c>
      <c r="B143" s="93" t="s">
        <v>349</v>
      </c>
      <c r="C143" s="93" t="s">
        <v>350</v>
      </c>
      <c r="D143" s="93" t="s">
        <v>351</v>
      </c>
      <c r="E143" s="93">
        <v>44.061500000000002</v>
      </c>
      <c r="F143" s="93">
        <v>0.9</v>
      </c>
      <c r="G143" s="93">
        <v>0.2984</v>
      </c>
      <c r="H143" s="93">
        <v>5.0682</v>
      </c>
      <c r="I143" s="93">
        <v>2012</v>
      </c>
      <c r="J143" s="93">
        <v>1</v>
      </c>
      <c r="K143" s="93">
        <v>2050</v>
      </c>
      <c r="L143" s="93">
        <v>1</v>
      </c>
      <c r="M143" s="93">
        <v>0</v>
      </c>
    </row>
    <row r="144" spans="1:26" hidden="1">
      <c r="A144" s="93" t="str">
        <f t="shared" si="8"/>
        <v>Ilo 2 TV Carbón Nº 1</v>
      </c>
      <c r="B144" s="93" t="s">
        <v>352</v>
      </c>
      <c r="C144" s="93" t="s">
        <v>353</v>
      </c>
      <c r="D144" s="93" t="s">
        <v>354</v>
      </c>
      <c r="E144" s="93">
        <v>3.2797000000000001</v>
      </c>
      <c r="F144" s="93">
        <v>0.95</v>
      </c>
      <c r="G144" s="93">
        <v>0.20369999999999999</v>
      </c>
      <c r="H144" s="93">
        <v>16.702500000000001</v>
      </c>
      <c r="I144" s="93">
        <v>2012</v>
      </c>
      <c r="J144" s="93">
        <v>1</v>
      </c>
      <c r="K144" s="93">
        <v>2050</v>
      </c>
      <c r="L144" s="93">
        <v>1</v>
      </c>
      <c r="M144" s="93">
        <v>0</v>
      </c>
    </row>
    <row r="145" spans="1:13" hidden="1">
      <c r="A145" s="93" t="str">
        <f t="shared" si="8"/>
        <v>Ilo 1 TG  Nº 1</v>
      </c>
      <c r="B145" s="93" t="s">
        <v>355</v>
      </c>
      <c r="C145" s="93" t="s">
        <v>356</v>
      </c>
      <c r="D145" s="93" t="s">
        <v>354</v>
      </c>
      <c r="E145" s="93">
        <v>34.928899999999999</v>
      </c>
      <c r="F145" s="93">
        <v>0.95</v>
      </c>
      <c r="G145" s="93">
        <v>0.25430000000000003</v>
      </c>
      <c r="H145" s="93">
        <v>4</v>
      </c>
      <c r="I145" s="93">
        <v>2012</v>
      </c>
      <c r="J145" s="93">
        <v>1</v>
      </c>
      <c r="K145" s="93">
        <v>2050</v>
      </c>
      <c r="L145" s="93">
        <v>1</v>
      </c>
      <c r="M145" s="93">
        <v>0</v>
      </c>
    </row>
    <row r="146" spans="1:13" hidden="1">
      <c r="A146" s="93" t="str">
        <f t="shared" si="8"/>
        <v>Ilo 1 TG  Nº 2</v>
      </c>
      <c r="B146" s="93" t="s">
        <v>357</v>
      </c>
      <c r="C146" s="93" t="s">
        <v>358</v>
      </c>
      <c r="D146" s="93" t="s">
        <v>354</v>
      </c>
      <c r="E146" s="93">
        <v>30.724799999999998</v>
      </c>
      <c r="F146" s="93">
        <v>0.95</v>
      </c>
      <c r="G146" s="93">
        <v>0.25190000000000001</v>
      </c>
      <c r="H146" s="93">
        <v>4</v>
      </c>
      <c r="I146" s="93">
        <v>2012</v>
      </c>
      <c r="J146" s="93">
        <v>1</v>
      </c>
      <c r="K146" s="93">
        <v>2050</v>
      </c>
      <c r="L146" s="93">
        <v>1</v>
      </c>
      <c r="M146" s="93">
        <v>0</v>
      </c>
    </row>
    <row r="147" spans="1:13" hidden="1">
      <c r="A147" s="93" t="str">
        <f t="shared" si="8"/>
        <v>Ilo 1 GD  Nº 1</v>
      </c>
      <c r="B147" s="93" t="s">
        <v>359</v>
      </c>
      <c r="C147" s="93" t="s">
        <v>360</v>
      </c>
      <c r="D147" s="93" t="s">
        <v>362</v>
      </c>
      <c r="E147" s="93">
        <v>139.77719999999999</v>
      </c>
      <c r="F147" s="93">
        <v>0.9</v>
      </c>
      <c r="G147" s="93">
        <v>0.3926</v>
      </c>
      <c r="H147" s="93">
        <v>2.1876000000000002</v>
      </c>
      <c r="I147" s="93">
        <v>2012</v>
      </c>
      <c r="J147" s="93">
        <v>1</v>
      </c>
      <c r="K147" s="93">
        <v>2050</v>
      </c>
      <c r="L147" s="93">
        <v>1</v>
      </c>
      <c r="M147" s="93">
        <v>0</v>
      </c>
    </row>
    <row r="148" spans="1:13" hidden="1">
      <c r="A148" s="93" t="str">
        <f t="shared" si="8"/>
        <v>Turbo Gas Natural CC Chilca TG1</v>
      </c>
      <c r="B148" s="93" t="s">
        <v>363</v>
      </c>
      <c r="C148" s="93" t="s">
        <v>364</v>
      </c>
      <c r="D148" s="93" t="s">
        <v>365</v>
      </c>
      <c r="E148" s="93">
        <v>269.36799999999999</v>
      </c>
      <c r="F148" s="93">
        <v>0.96</v>
      </c>
      <c r="G148" s="93">
        <v>6.5780000000000003</v>
      </c>
      <c r="H148" s="93">
        <v>3.3450000000000002</v>
      </c>
      <c r="I148" s="93">
        <v>2012</v>
      </c>
      <c r="J148" s="93">
        <v>12</v>
      </c>
      <c r="K148" s="93">
        <v>2013</v>
      </c>
      <c r="L148" s="93">
        <v>12</v>
      </c>
      <c r="M148" s="93">
        <v>3</v>
      </c>
    </row>
    <row r="149" spans="1:13" hidden="1">
      <c r="A149" s="93" t="str">
        <f t="shared" si="8"/>
        <v>Turbo Gas Natural Pisco GN</v>
      </c>
      <c r="B149" s="93" t="s">
        <v>366</v>
      </c>
      <c r="C149" s="93" t="s">
        <v>367</v>
      </c>
      <c r="D149" s="93" t="s">
        <v>369</v>
      </c>
      <c r="E149" s="93">
        <v>70.662700000000001</v>
      </c>
      <c r="F149" s="93">
        <v>0.96</v>
      </c>
      <c r="G149" s="93">
        <v>12.0809</v>
      </c>
      <c r="H149" s="93">
        <v>2.69</v>
      </c>
      <c r="I149" s="93">
        <v>2012</v>
      </c>
      <c r="J149" s="93">
        <v>1</v>
      </c>
      <c r="K149" s="93">
        <v>2050</v>
      </c>
      <c r="L149" s="93">
        <v>1</v>
      </c>
      <c r="M149" s="93">
        <v>0</v>
      </c>
    </row>
    <row r="150" spans="1:13" hidden="1">
      <c r="A150" s="93" t="str">
        <f t="shared" si="8"/>
        <v>Turbo Gas Natural CC Kallpa TG1</v>
      </c>
      <c r="B150" s="93" t="s">
        <v>370</v>
      </c>
      <c r="C150" s="93" t="s">
        <v>371</v>
      </c>
      <c r="D150" s="93" t="s">
        <v>372</v>
      </c>
      <c r="E150" s="93">
        <v>281.06599999999997</v>
      </c>
      <c r="F150" s="93">
        <v>0.96</v>
      </c>
      <c r="G150" s="93">
        <v>7.0884</v>
      </c>
      <c r="H150" s="93">
        <v>3.3450000000000002</v>
      </c>
      <c r="I150" s="93">
        <v>2012</v>
      </c>
      <c r="J150" s="93">
        <v>8</v>
      </c>
      <c r="K150" s="93">
        <v>2013</v>
      </c>
      <c r="L150" s="93">
        <v>12</v>
      </c>
      <c r="M150" s="93">
        <v>2</v>
      </c>
    </row>
    <row r="151" spans="1:13" hidden="1">
      <c r="A151" s="93" t="str">
        <f t="shared" si="8"/>
        <v>Turbo Gas Natural Indepen GN</v>
      </c>
      <c r="B151" s="93" t="s">
        <v>373</v>
      </c>
      <c r="C151" s="93" t="s">
        <v>374</v>
      </c>
      <c r="D151" s="93" t="s">
        <v>376</v>
      </c>
      <c r="E151" s="93">
        <v>22.966999999999999</v>
      </c>
      <c r="F151" s="93">
        <v>0.96</v>
      </c>
      <c r="G151" s="93">
        <v>2.4542999999999999</v>
      </c>
      <c r="H151" s="93">
        <v>2.4542999999999999</v>
      </c>
      <c r="I151" s="93">
        <v>2012</v>
      </c>
      <c r="J151" s="93">
        <v>1</v>
      </c>
      <c r="K151" s="93">
        <v>2050</v>
      </c>
      <c r="L151" s="93">
        <v>1</v>
      </c>
      <c r="M151" s="93">
        <v>0</v>
      </c>
    </row>
    <row r="152" spans="1:13" hidden="1">
      <c r="A152" s="93" t="str">
        <f t="shared" si="8"/>
        <v>Turbo Gas Natural CC Chilca TG2</v>
      </c>
      <c r="B152" s="93" t="s">
        <v>377</v>
      </c>
      <c r="C152" s="93" t="s">
        <v>378</v>
      </c>
      <c r="D152" s="93" t="s">
        <v>365</v>
      </c>
      <c r="E152" s="93">
        <v>269.36799999999999</v>
      </c>
      <c r="F152" s="93">
        <v>0.96</v>
      </c>
      <c r="G152" s="93">
        <v>6.5780000000000003</v>
      </c>
      <c r="H152" s="93">
        <v>3.3450000000000002</v>
      </c>
      <c r="I152" s="93">
        <v>2013</v>
      </c>
      <c r="J152" s="93">
        <v>1</v>
      </c>
      <c r="K152" s="93">
        <v>2013</v>
      </c>
      <c r="L152" s="93">
        <v>12</v>
      </c>
      <c r="M152" s="93">
        <v>3</v>
      </c>
    </row>
    <row r="153" spans="1:13" hidden="1">
      <c r="A153" s="93" t="str">
        <f t="shared" ref="A153:A167" si="9">VLOOKUP(B153,$B$59:$D$111,3,FALSE)</f>
        <v>Turbo Gas Natural CC Chilca TG3</v>
      </c>
      <c r="B153" s="93" t="s">
        <v>379</v>
      </c>
      <c r="C153" s="93" t="s">
        <v>380</v>
      </c>
      <c r="D153" s="93" t="s">
        <v>365</v>
      </c>
      <c r="E153" s="93">
        <v>269.36799999999999</v>
      </c>
      <c r="F153" s="93">
        <v>0.96</v>
      </c>
      <c r="G153" s="93">
        <v>6.5780000000000003</v>
      </c>
      <c r="H153" s="93">
        <v>3.3450000000000002</v>
      </c>
      <c r="I153" s="93">
        <v>2013</v>
      </c>
      <c r="J153" s="93">
        <v>1</v>
      </c>
      <c r="K153" s="93">
        <v>2014</v>
      </c>
      <c r="L153" s="93">
        <v>12</v>
      </c>
      <c r="M153" s="93">
        <v>2</v>
      </c>
    </row>
    <row r="154" spans="1:13" hidden="1">
      <c r="A154" s="93" t="str">
        <f t="shared" si="9"/>
        <v>Turbo Gas Natural Santa Rosa</v>
      </c>
      <c r="B154" s="93" t="s">
        <v>381</v>
      </c>
      <c r="C154" s="93" t="s">
        <v>382</v>
      </c>
      <c r="D154" s="93" t="s">
        <v>383</v>
      </c>
      <c r="E154" s="93">
        <v>199.82990000000001</v>
      </c>
      <c r="F154" s="93">
        <v>0.96</v>
      </c>
      <c r="G154" s="93">
        <v>9.8795000000000002</v>
      </c>
      <c r="H154" s="93">
        <v>2.69</v>
      </c>
      <c r="I154" s="93">
        <v>2012</v>
      </c>
      <c r="J154" s="93">
        <v>1</v>
      </c>
      <c r="K154" s="93">
        <v>2013</v>
      </c>
      <c r="L154" s="93">
        <v>12</v>
      </c>
      <c r="M154" s="93">
        <v>2</v>
      </c>
    </row>
    <row r="155" spans="1:13" hidden="1">
      <c r="A155" s="93" t="str">
        <f t="shared" si="9"/>
        <v>Turbo Gas Natural CC Kallpa TG2</v>
      </c>
      <c r="B155" s="93" t="s">
        <v>384</v>
      </c>
      <c r="C155" s="93" t="s">
        <v>385</v>
      </c>
      <c r="D155" s="93" t="s">
        <v>372</v>
      </c>
      <c r="E155" s="93">
        <v>286.56099999999998</v>
      </c>
      <c r="F155" s="93">
        <v>0.96</v>
      </c>
      <c r="G155" s="93">
        <v>7.0242000000000004</v>
      </c>
      <c r="H155" s="93">
        <v>3.3450000000000002</v>
      </c>
      <c r="I155" s="93">
        <v>2012</v>
      </c>
      <c r="J155" s="93">
        <v>8</v>
      </c>
      <c r="K155" s="93">
        <v>2013</v>
      </c>
      <c r="L155" s="93">
        <v>12</v>
      </c>
      <c r="M155" s="93">
        <v>3</v>
      </c>
    </row>
    <row r="156" spans="1:13" hidden="1">
      <c r="A156" s="93" t="str">
        <f t="shared" si="9"/>
        <v>Turbo Gas Natural CC Kallpa TG3</v>
      </c>
      <c r="B156" s="93" t="s">
        <v>386</v>
      </c>
      <c r="C156" s="93" t="s">
        <v>387</v>
      </c>
      <c r="D156" s="93" t="s">
        <v>372</v>
      </c>
      <c r="E156" s="93">
        <v>293.09199999999998</v>
      </c>
      <c r="F156" s="93">
        <v>0.96</v>
      </c>
      <c r="G156" s="93">
        <v>6.9721000000000002</v>
      </c>
      <c r="H156" s="93">
        <v>3.3450000000000002</v>
      </c>
      <c r="I156" s="93">
        <v>2012</v>
      </c>
      <c r="J156" s="93">
        <v>8</v>
      </c>
      <c r="K156" s="93">
        <v>2013</v>
      </c>
      <c r="L156" s="93">
        <v>12</v>
      </c>
      <c r="M156" s="93">
        <v>3</v>
      </c>
    </row>
    <row r="157" spans="1:13" hidden="1">
      <c r="A157" s="93" t="str">
        <f t="shared" si="9"/>
        <v>Turbo Gas Natural Las Flores</v>
      </c>
      <c r="B157" s="93" t="s">
        <v>388</v>
      </c>
      <c r="C157" s="93" t="s">
        <v>389</v>
      </c>
      <c r="D157" s="93" t="s">
        <v>391</v>
      </c>
      <c r="E157" s="93">
        <v>192.8466</v>
      </c>
      <c r="F157" s="93">
        <v>0.96</v>
      </c>
      <c r="G157" s="93">
        <v>10.236499999999999</v>
      </c>
      <c r="H157" s="93">
        <v>2.69</v>
      </c>
      <c r="I157" s="93">
        <v>2011</v>
      </c>
      <c r="J157" s="93">
        <v>1</v>
      </c>
      <c r="K157" s="93">
        <v>2013</v>
      </c>
      <c r="L157" s="93">
        <v>12</v>
      </c>
      <c r="M157" s="93">
        <v>3</v>
      </c>
    </row>
    <row r="158" spans="1:13" hidden="1">
      <c r="A158" s="93" t="str">
        <f t="shared" si="9"/>
        <v>Santo Domingo de los Olleros</v>
      </c>
      <c r="B158" s="93" t="s">
        <v>392</v>
      </c>
      <c r="C158" s="93" t="s">
        <v>393</v>
      </c>
      <c r="D158" s="93" t="s">
        <v>395</v>
      </c>
      <c r="E158" s="93">
        <v>208.75</v>
      </c>
      <c r="F158" s="93">
        <v>0.96</v>
      </c>
      <c r="G158" s="93">
        <v>9.6769999999999996</v>
      </c>
      <c r="H158" s="93">
        <v>2.7181000000000002</v>
      </c>
      <c r="I158" s="93">
        <v>2013</v>
      </c>
      <c r="J158" s="93">
        <v>10</v>
      </c>
      <c r="K158" s="93">
        <v>2013</v>
      </c>
      <c r="L158" s="93">
        <v>12</v>
      </c>
      <c r="M158" s="93">
        <v>2</v>
      </c>
    </row>
    <row r="159" spans="1:13" hidden="1">
      <c r="A159" s="93" t="str">
        <f t="shared" si="9"/>
        <v>Ciclo Combinado Fenix</v>
      </c>
      <c r="B159" s="93" t="s">
        <v>396</v>
      </c>
      <c r="C159" s="93" t="s">
        <v>397</v>
      </c>
      <c r="D159" s="93" t="s">
        <v>395</v>
      </c>
      <c r="E159" s="93">
        <v>267</v>
      </c>
      <c r="F159" s="93">
        <v>0.96</v>
      </c>
      <c r="G159" s="93">
        <v>7.5</v>
      </c>
      <c r="H159" s="93">
        <v>2.5</v>
      </c>
      <c r="I159" s="93">
        <v>2013</v>
      </c>
      <c r="J159" s="93">
        <v>12</v>
      </c>
      <c r="K159" s="93">
        <v>2013</v>
      </c>
      <c r="L159" s="93">
        <v>12</v>
      </c>
      <c r="M159" s="93">
        <v>3</v>
      </c>
    </row>
    <row r="160" spans="1:13" hidden="1">
      <c r="A160" s="93" t="str">
        <f t="shared" si="9"/>
        <v>CT Malacas 3 unidad TG5</v>
      </c>
      <c r="B160" s="93" t="s">
        <v>399</v>
      </c>
      <c r="C160" s="93" t="s">
        <v>400</v>
      </c>
      <c r="D160" s="93" t="s">
        <v>401</v>
      </c>
      <c r="E160" s="93">
        <v>186.6</v>
      </c>
      <c r="F160" s="93">
        <v>0.96</v>
      </c>
      <c r="G160" s="93">
        <v>0.2364</v>
      </c>
      <c r="H160" s="93">
        <v>4</v>
      </c>
      <c r="I160" s="93">
        <v>2013</v>
      </c>
      <c r="J160" s="93">
        <v>5</v>
      </c>
      <c r="K160" s="93">
        <v>2050</v>
      </c>
      <c r="L160" s="93">
        <v>1</v>
      </c>
      <c r="M160" s="93">
        <v>0</v>
      </c>
    </row>
    <row r="161" spans="1:13" hidden="1">
      <c r="A161" s="93" t="str">
        <f t="shared" si="9"/>
        <v>RF Eten</v>
      </c>
      <c r="B161" s="93" t="s">
        <v>402</v>
      </c>
      <c r="C161" s="93" t="s">
        <v>403</v>
      </c>
      <c r="D161" s="93" t="s">
        <v>405</v>
      </c>
      <c r="E161" s="93">
        <v>214</v>
      </c>
      <c r="F161" s="93">
        <v>0.96</v>
      </c>
      <c r="G161" s="93">
        <v>0.2457</v>
      </c>
      <c r="H161" s="93">
        <v>4</v>
      </c>
      <c r="I161" s="93">
        <v>2015</v>
      </c>
      <c r="J161" s="93">
        <v>6</v>
      </c>
      <c r="K161" s="93">
        <v>2050</v>
      </c>
      <c r="L161" s="93">
        <v>1</v>
      </c>
      <c r="M161" s="93">
        <v>0</v>
      </c>
    </row>
    <row r="162" spans="1:13" hidden="1">
      <c r="A162" s="93" t="str">
        <f t="shared" si="9"/>
        <v>CT de Emergencia Mollendo</v>
      </c>
      <c r="B162" s="93" t="s">
        <v>406</v>
      </c>
      <c r="C162" s="93" t="s">
        <v>407</v>
      </c>
      <c r="D162" s="93" t="s">
        <v>409</v>
      </c>
      <c r="E162" s="93">
        <v>60</v>
      </c>
      <c r="F162" s="93">
        <v>0.96</v>
      </c>
      <c r="G162" s="93">
        <v>0.22059999999999999</v>
      </c>
      <c r="H162" s="93">
        <v>14.0608</v>
      </c>
      <c r="I162" s="93">
        <v>2012</v>
      </c>
      <c r="J162" s="93">
        <v>5</v>
      </c>
      <c r="K162" s="93">
        <v>2012</v>
      </c>
      <c r="L162" s="93">
        <v>12</v>
      </c>
      <c r="M162" s="93">
        <v>0</v>
      </c>
    </row>
    <row r="163" spans="1:13" hidden="1">
      <c r="A163" s="93" t="str">
        <f t="shared" si="9"/>
        <v>RF Ilo</v>
      </c>
      <c r="B163" s="93" t="s">
        <v>410</v>
      </c>
      <c r="C163" s="93" t="s">
        <v>411</v>
      </c>
      <c r="D163" s="93" t="s">
        <v>354</v>
      </c>
      <c r="E163" s="93">
        <v>460</v>
      </c>
      <c r="F163" s="93">
        <v>0.96</v>
      </c>
      <c r="G163" s="93">
        <v>0.2319</v>
      </c>
      <c r="H163" s="93">
        <v>4</v>
      </c>
      <c r="I163" s="93">
        <v>2013</v>
      </c>
      <c r="J163" s="93">
        <v>9</v>
      </c>
      <c r="K163" s="93">
        <v>2050</v>
      </c>
      <c r="L163" s="93">
        <v>1</v>
      </c>
      <c r="M163" s="93">
        <v>0</v>
      </c>
    </row>
    <row r="164" spans="1:13" hidden="1">
      <c r="A164" s="93" t="str">
        <f t="shared" si="9"/>
        <v>CT de Emergencia Piura</v>
      </c>
      <c r="B164" s="93" t="s">
        <v>412</v>
      </c>
      <c r="C164" s="93" t="s">
        <v>413</v>
      </c>
      <c r="D164" s="93" t="s">
        <v>415</v>
      </c>
      <c r="E164" s="93">
        <v>81.063299999999998</v>
      </c>
      <c r="F164" s="93">
        <v>0.96</v>
      </c>
      <c r="G164" s="93">
        <v>0.2238</v>
      </c>
      <c r="H164" s="93">
        <v>12</v>
      </c>
      <c r="I164" s="93">
        <v>2012</v>
      </c>
      <c r="J164" s="93">
        <v>6</v>
      </c>
      <c r="K164" s="93">
        <v>2013</v>
      </c>
      <c r="L164" s="93">
        <v>9</v>
      </c>
      <c r="M164" s="93">
        <v>0</v>
      </c>
    </row>
    <row r="165" spans="1:13" hidden="1">
      <c r="A165" s="93" t="str">
        <f t="shared" si="9"/>
        <v>Tablazo</v>
      </c>
      <c r="B165" s="93" t="s">
        <v>416</v>
      </c>
      <c r="C165" s="93" t="s">
        <v>95</v>
      </c>
      <c r="D165" s="93" t="s">
        <v>418</v>
      </c>
      <c r="E165" s="93">
        <v>26.839400000000001</v>
      </c>
      <c r="F165" s="93">
        <v>0.96</v>
      </c>
      <c r="G165" s="93">
        <v>14.0329</v>
      </c>
      <c r="H165" s="93">
        <v>2.69</v>
      </c>
      <c r="I165" s="93">
        <v>2012</v>
      </c>
      <c r="J165" s="93">
        <v>9</v>
      </c>
      <c r="K165" s="93">
        <v>2050</v>
      </c>
      <c r="L165" s="93">
        <v>1</v>
      </c>
      <c r="M165" s="93">
        <v>0</v>
      </c>
    </row>
    <row r="166" spans="1:13" hidden="1">
      <c r="A166" s="93" t="str">
        <f t="shared" si="9"/>
        <v>RF Pucallpa</v>
      </c>
      <c r="B166" s="93" t="s">
        <v>419</v>
      </c>
      <c r="C166" s="93" t="s">
        <v>420</v>
      </c>
      <c r="D166" s="93" t="s">
        <v>422</v>
      </c>
      <c r="E166" s="93">
        <v>40</v>
      </c>
      <c r="F166" s="93">
        <v>0.96</v>
      </c>
      <c r="G166" s="93">
        <v>0.2238</v>
      </c>
      <c r="H166" s="93">
        <v>12</v>
      </c>
      <c r="I166" s="93">
        <v>2015</v>
      </c>
      <c r="J166" s="93">
        <v>3</v>
      </c>
      <c r="K166" s="93">
        <v>2050</v>
      </c>
      <c r="L166" s="93">
        <v>1</v>
      </c>
      <c r="M166" s="93">
        <v>0</v>
      </c>
    </row>
    <row r="167" spans="1:13" hidden="1">
      <c r="A167" s="93" t="str">
        <f t="shared" si="9"/>
        <v>RF Puerto Maldonado</v>
      </c>
      <c r="B167" s="93" t="s">
        <v>423</v>
      </c>
      <c r="C167" s="93" t="s">
        <v>424</v>
      </c>
      <c r="D167" s="93" t="s">
        <v>426</v>
      </c>
      <c r="E167" s="93">
        <v>18</v>
      </c>
      <c r="F167" s="93">
        <v>0.96</v>
      </c>
      <c r="G167" s="93">
        <v>0.20300000000000001</v>
      </c>
      <c r="H167" s="93">
        <v>3.165</v>
      </c>
      <c r="I167" s="93">
        <v>2015</v>
      </c>
      <c r="J167" s="93">
        <v>3</v>
      </c>
      <c r="K167" s="93">
        <v>2050</v>
      </c>
      <c r="L167" s="93">
        <v>1</v>
      </c>
      <c r="M167" s="93">
        <v>0</v>
      </c>
    </row>
  </sheetData>
  <autoFilter ref="B115:M167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8"/>
  <sheetViews>
    <sheetView workbookViewId="0">
      <selection activeCell="H11" sqref="H11"/>
    </sheetView>
  </sheetViews>
  <sheetFormatPr baseColWidth="10" defaultRowHeight="15"/>
  <sheetData>
    <row r="3" spans="2:6" ht="24">
      <c r="B3" s="466" t="s">
        <v>786</v>
      </c>
      <c r="C3" s="461">
        <f>SUM('4.5'!C3:C63)</f>
        <v>3219.8018103699987</v>
      </c>
      <c r="D3" s="461">
        <f>SUM('4.5'!D3:D63)</f>
        <v>3567.6579103699992</v>
      </c>
      <c r="E3" s="461">
        <f>SUM('4.5'!E3:E63)</f>
        <v>3804.6585703699989</v>
      </c>
      <c r="F3" s="461">
        <f>SUM('4.5'!F3:F63)</f>
        <v>4775.6636903699991</v>
      </c>
    </row>
    <row r="4" spans="2:6" ht="24">
      <c r="B4" s="466" t="s">
        <v>785</v>
      </c>
      <c r="C4" s="461">
        <f>+'4.6'!C54</f>
        <v>4762.4824000000008</v>
      </c>
      <c r="D4" s="461">
        <f>+'4.6'!D54</f>
        <v>5069.4375</v>
      </c>
      <c r="E4" s="461">
        <f>+'4.6'!E54</f>
        <v>5341.4375</v>
      </c>
      <c r="F4" s="461">
        <f>+'4.6'!F54</f>
        <v>5341.4375</v>
      </c>
    </row>
    <row r="5" spans="2:6">
      <c r="B5" s="470" t="s">
        <v>787</v>
      </c>
      <c r="C5" s="471">
        <f>+C4+C3</f>
        <v>7982.2842103699995</v>
      </c>
      <c r="D5" s="471">
        <f>+D4+D3</f>
        <v>8637.0954103699987</v>
      </c>
      <c r="E5" s="471">
        <f>+E4+E3</f>
        <v>9146.0960703699984</v>
      </c>
      <c r="F5" s="471">
        <f>+F4+F3</f>
        <v>10117.101190369998</v>
      </c>
    </row>
    <row r="6" spans="2:6">
      <c r="B6" s="470" t="s">
        <v>788</v>
      </c>
      <c r="C6" s="472">
        <v>5516.1560364781253</v>
      </c>
      <c r="D6" s="472">
        <v>5992.8875460909976</v>
      </c>
      <c r="E6" s="472">
        <v>6658.7685951432786</v>
      </c>
      <c r="F6" s="472">
        <v>7079.2747284010948</v>
      </c>
    </row>
    <row r="7" spans="2:6">
      <c r="B7" s="704" t="s">
        <v>789</v>
      </c>
      <c r="C7" s="471">
        <f>+C5-C6</f>
        <v>2466.1281738918742</v>
      </c>
      <c r="D7" s="471">
        <f>+D5-D6</f>
        <v>2644.2078642790011</v>
      </c>
      <c r="E7" s="471">
        <f>+E5-E6</f>
        <v>2487.3274752267198</v>
      </c>
      <c r="F7" s="471">
        <f>+F5-F6</f>
        <v>3037.8264619689035</v>
      </c>
    </row>
    <row r="8" spans="2:6">
      <c r="B8" s="705"/>
      <c r="C8" s="473">
        <f>+C7/C6</f>
        <v>0.44707367913153012</v>
      </c>
      <c r="D8" s="473">
        <f>+D7/D6</f>
        <v>0.44122434201251581</v>
      </c>
      <c r="E8" s="473">
        <f>+E7/E6</f>
        <v>0.37354166009626877</v>
      </c>
      <c r="F8" s="473">
        <f>+F7/F6</f>
        <v>0.42911549254919484</v>
      </c>
    </row>
  </sheetData>
  <mergeCells count="1">
    <mergeCell ref="B7:B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6</vt:i4>
      </vt:variant>
    </vt:vector>
  </HeadingPairs>
  <TitlesOfParts>
    <vt:vector size="27" baseType="lpstr">
      <vt:lpstr>DATOS</vt:lpstr>
      <vt:lpstr>ene_2013</vt:lpstr>
      <vt:lpstr>set_2013</vt:lpstr>
      <vt:lpstr>CVAR</vt:lpstr>
      <vt:lpstr>gtt</vt:lpstr>
      <vt:lpstr>Hoja1</vt:lpstr>
      <vt:lpstr>Retribución H2O</vt:lpstr>
      <vt:lpstr>3.4</vt:lpstr>
      <vt:lpstr>4.1</vt:lpstr>
      <vt:lpstr>4.2</vt:lpstr>
      <vt:lpstr>4.3</vt:lpstr>
      <vt:lpstr>4.4</vt:lpstr>
      <vt:lpstr>4.5</vt:lpstr>
      <vt:lpstr>4.6</vt:lpstr>
      <vt:lpstr>5.1</vt:lpstr>
      <vt:lpstr>5.2</vt:lpstr>
      <vt:lpstr>5.3A</vt:lpstr>
      <vt:lpstr>5.3B</vt:lpstr>
      <vt:lpstr>5.5</vt:lpstr>
      <vt:lpstr>5.6</vt:lpstr>
      <vt:lpstr>4.7</vt:lpstr>
      <vt:lpstr>'5.3A'!Área_de_impresión</vt:lpstr>
      <vt:lpstr>Hoja1!Área_de_impresión</vt:lpstr>
      <vt:lpstr>ISC_Diesel_N_2</vt:lpstr>
      <vt:lpstr>ISC_Residual_N_500</vt:lpstr>
      <vt:lpstr>ISC_Residual_N_6</vt:lpstr>
      <vt:lpstr>PGN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Sifuentes</dc:creator>
  <cp:lastModifiedBy>Harold Mendez</cp:lastModifiedBy>
  <cp:lastPrinted>2013-11-01T16:28:41Z</cp:lastPrinted>
  <dcterms:created xsi:type="dcterms:W3CDTF">2013-10-26T02:40:32Z</dcterms:created>
  <dcterms:modified xsi:type="dcterms:W3CDTF">2013-11-14T13:58:50Z</dcterms:modified>
</cp:coreProperties>
</file>